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JEDNOSTAVNA NABAVA\2. USLUGE\2025\22.   55-25-JN  Osiguranje ljudi i imovine\web objava 31.7.2025\"/>
    </mc:Choice>
  </mc:AlternateContent>
  <xr:revisionPtr revIDLastSave="0" documentId="13_ncr:1_{7C94F2B9-DF53-4959-9DA6-D2AFEEFF43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UPINA A" sheetId="1" r:id="rId1"/>
    <sheet name="SKUPINA B" sheetId="2" r:id="rId2"/>
    <sheet name="SKUPINA C" sheetId="10" r:id="rId3"/>
    <sheet name="SKUPINA D" sheetId="6" r:id="rId4"/>
    <sheet name="REKAPITULACIJA" sheetId="9" r:id="rId5"/>
  </sheets>
  <calcPr calcId="181029"/>
</workbook>
</file>

<file path=xl/calcChain.xml><?xml version="1.0" encoding="utf-8"?>
<calcChain xmlns="http://schemas.openxmlformats.org/spreadsheetml/2006/main">
  <c r="D11" i="1" l="1"/>
  <c r="J44" i="1"/>
  <c r="G50" i="10" l="1"/>
  <c r="F8" i="10" l="1"/>
  <c r="F52" i="10" s="1"/>
  <c r="D10" i="9" s="1"/>
  <c r="G15" i="2" l="1"/>
  <c r="F13" i="6"/>
  <c r="D11" i="9" s="1"/>
  <c r="E44" i="1" l="1"/>
  <c r="E37" i="1"/>
  <c r="E24" i="1"/>
  <c r="E15" i="1"/>
  <c r="I41" i="1" l="1"/>
  <c r="E26" i="1"/>
  <c r="E46" i="1" s="1"/>
  <c r="D8" i="9" s="1"/>
  <c r="H6" i="2"/>
  <c r="H7" i="2"/>
  <c r="D9" i="9" l="1"/>
  <c r="D12" i="9" s="1"/>
</calcChain>
</file>

<file path=xl/sharedStrings.xml><?xml version="1.0" encoding="utf-8"?>
<sst xmlns="http://schemas.openxmlformats.org/spreadsheetml/2006/main" count="246" uniqueCount="205">
  <si>
    <t xml:space="preserve">               Obrazac br 3.</t>
  </si>
  <si>
    <t>TROŠKOVNIK</t>
  </si>
  <si>
    <t>1.</t>
  </si>
  <si>
    <t>2.</t>
  </si>
  <si>
    <t>3.</t>
  </si>
  <si>
    <t>4.</t>
  </si>
  <si>
    <t>5.</t>
  </si>
  <si>
    <t>7.</t>
  </si>
  <si>
    <t>Ukupno:</t>
  </si>
  <si>
    <t>UKUPNO:</t>
  </si>
  <si>
    <t xml:space="preserve">Predmet osiguranja </t>
  </si>
  <si>
    <t>R.br.</t>
  </si>
  <si>
    <t>Odgovornost prema trećima</t>
  </si>
  <si>
    <t xml:space="preserve">Odgovornost prema djelatnicima </t>
  </si>
  <si>
    <t>Broj radnika</t>
  </si>
  <si>
    <t>Godišnja premija po osobi</t>
  </si>
  <si>
    <t>Smrt uslijed nezgode</t>
  </si>
  <si>
    <t>Smrt uslijed bolesti</t>
  </si>
  <si>
    <t xml:space="preserve">trajni invaliditet </t>
  </si>
  <si>
    <t xml:space="preserve">Troškovi liječenja </t>
  </si>
  <si>
    <t>6.</t>
  </si>
  <si>
    <t>REKAPITULACIJA</t>
  </si>
  <si>
    <t>Oznaka skupine:</t>
  </si>
  <si>
    <t>Vrsta osiguranja</t>
  </si>
  <si>
    <t>A</t>
  </si>
  <si>
    <t>B</t>
  </si>
  <si>
    <t>C</t>
  </si>
  <si>
    <t>D</t>
  </si>
  <si>
    <t>Navedene cijene su bez PDV-a (oslobođeno PDV-a prema članku 11, stavak 1, točka 2. Zakona o PDV-u).</t>
  </si>
  <si>
    <t>_____________________</t>
  </si>
  <si>
    <t xml:space="preserve">         Potpis ovlaštene osobe</t>
  </si>
  <si>
    <t xml:space="preserve">             osobe  ponuditelja:</t>
  </si>
  <si>
    <t>Dnevna naknada  za boravak u bolnici</t>
  </si>
  <si>
    <t>Hospitalizacija</t>
  </si>
  <si>
    <t>Kozmetička operacija</t>
  </si>
  <si>
    <t>Inventurni broj</t>
  </si>
  <si>
    <t>Predmet osiguranja – djelatnost (specijalizacija)
-osiguranje po štetnom događaju</t>
  </si>
  <si>
    <t>MP</t>
  </si>
  <si>
    <t xml:space="preserve">                                                                                                                                                                                  UKUPNO:</t>
  </si>
  <si>
    <t>UKUPNA PREMIJA ZA ODGVORNOST C1:</t>
  </si>
  <si>
    <t>UKUPNA PREMIJA ZA ODGOVORNOST (C1 + C2 ):</t>
  </si>
  <si>
    <t>Skupina C1 – Osiguranje od javne izvanugovorne odgovornosti prema trećim osobama i odgovornost prema vlastitim djelatnicima</t>
  </si>
  <si>
    <t>Skupina C2- Osiguranje od profesionalne (ugovorne) odgovornosti</t>
  </si>
  <si>
    <t xml:space="preserve">Osiguranja imovine </t>
  </si>
  <si>
    <t xml:space="preserve">Osiguranje od loma stroja, požara i nekih drugih opasnosti  </t>
  </si>
  <si>
    <t>Osiguranje osoba (djelatnika) od posljedica nesretnog slučaja</t>
  </si>
  <si>
    <t>Osiguranje od odgovornosti (Osiguranje od javne izvanugovorne odgovornosti prema trećim osobama i odgovornost prema vlastitim djelatnicimaka i osiguranje od profesionalne (ugovorne) odgovornosti)</t>
  </si>
  <si>
    <t>Ponuditelj:_____________________________________________________</t>
  </si>
  <si>
    <t>Skupina D – Osiguranje osoba (djelatnika) od posljedica nesretnog slučaja</t>
  </si>
  <si>
    <t>Obiteljska medicina</t>
  </si>
  <si>
    <t>Pedijatrija</t>
  </si>
  <si>
    <t>Ginekologija</t>
  </si>
  <si>
    <t>Interna</t>
  </si>
  <si>
    <t>Medicina rada</t>
  </si>
  <si>
    <t>Radiologija</t>
  </si>
  <si>
    <t>Psihijatrija</t>
  </si>
  <si>
    <t>Fizikalna med i rehab.</t>
  </si>
  <si>
    <t>Dermatologija</t>
  </si>
  <si>
    <t>Citologija</t>
  </si>
  <si>
    <t>Anestez., reanimatologija</t>
  </si>
  <si>
    <t>Oftalmologija</t>
  </si>
  <si>
    <t>Parodontologija</t>
  </si>
  <si>
    <t>Ortodoncija</t>
  </si>
  <si>
    <t>OSTALI DOKTORI</t>
  </si>
  <si>
    <t xml:space="preserve">Doktor medicine </t>
  </si>
  <si>
    <t>doktor dentalne medicine</t>
  </si>
  <si>
    <t>OSTALI VSS</t>
  </si>
  <si>
    <t>Magistar farmacije</t>
  </si>
  <si>
    <t>diplomirani  inž. med. biokemije</t>
  </si>
  <si>
    <t>Koordinator za palijativnu skrb-magistra sestrinstva</t>
  </si>
  <si>
    <t xml:space="preserve">Psiholog </t>
  </si>
  <si>
    <t>OSTALI VŠS</t>
  </si>
  <si>
    <t>stručni prvostupnik fizioterapije</t>
  </si>
  <si>
    <t>stručni prvostupnik laboratorijske dijagnostike</t>
  </si>
  <si>
    <t xml:space="preserve">Stručna prvostupnica sestrinstva </t>
  </si>
  <si>
    <t>Stručni prvostupnik medicinske radiologije</t>
  </si>
  <si>
    <t>stručni prvostupnik radne terapije</t>
  </si>
  <si>
    <t>OSTALI SSS</t>
  </si>
  <si>
    <t>Medicinska sestra SSS</t>
  </si>
  <si>
    <t>dentalni asistent</t>
  </si>
  <si>
    <t>Farmaceutski tehničar</t>
  </si>
  <si>
    <t>Laboratorijski tehničar</t>
  </si>
  <si>
    <t>fizioterapeutski tehničar</t>
  </si>
  <si>
    <t>Svota osiguranja (limit pokrića u eur)</t>
  </si>
  <si>
    <t>Agregatni limit ugovora (eur)</t>
  </si>
  <si>
    <t xml:space="preserve">Godišnja premija  
   (u eur) </t>
  </si>
  <si>
    <t>Svota osiguranja po štetnom događaju
 (u eur)</t>
  </si>
  <si>
    <t>Agregatni godišnji limit po djelatniku (u eur)</t>
  </si>
  <si>
    <t xml:space="preserve">Godišnja premija    (u eur) </t>
  </si>
  <si>
    <t>Nezdravstveni djelatnici</t>
  </si>
  <si>
    <t>Svota osiguranja (u eur)</t>
  </si>
  <si>
    <t>UKUPNA PREMIJA ZA ODGOVORNOST C2:</t>
  </si>
  <si>
    <t>A 1. OSIGURANJE OD POŽARA I NEKIH DRUGIH RIZIKA</t>
  </si>
  <si>
    <t>Red. br.</t>
  </si>
  <si>
    <t>Predmet osiguranja na svotu osiguranja i bez agregatnog limita</t>
  </si>
  <si>
    <t>Svota osiguranja /  u EUR</t>
  </si>
  <si>
    <t>Premija osiguranja za razdoblje od jedne (1) godine / u EUR</t>
  </si>
  <si>
    <t>1. Osonovne opasnoti: POŽAR- FLEXA , OLUJA, TUČA, MANIFESTACIJA I DEMONTRACIJA, UDAR VOZILA</t>
  </si>
  <si>
    <t>Cjelokupna oprema naručitelja prema poslovnim knjigama osiguranika na novu vrijednost</t>
  </si>
  <si>
    <t xml:space="preserve">Kompjuterska oprema </t>
  </si>
  <si>
    <t>Zalihe u ljekarni</t>
  </si>
  <si>
    <t>UKUPNA PREMIJA OSIGURANJA IMOVINE (1)</t>
  </si>
  <si>
    <t>A 2. OSIGURANJE OD POŽARA I NEKIH DRUGIH RIZIKA</t>
  </si>
  <si>
    <t>2. Dopunske opasnoti:</t>
  </si>
  <si>
    <t>UKUPNA PREMIJA OSIGURANJA IMOVINE (2)</t>
  </si>
  <si>
    <t>UKUPNA PREMIJA OSIGURANJA IMOVINE (1+2)</t>
  </si>
  <si>
    <t>A 3. OSIGURANJE OD PROVALNE KRAĐE</t>
  </si>
  <si>
    <t>Novac i druga sredstva plaćanja za vrijeme manipulacije na blagajni</t>
  </si>
  <si>
    <t>5,</t>
  </si>
  <si>
    <t>Novac i druga sredstva plaćanja u zaključanim blagajnama</t>
  </si>
  <si>
    <t>6,</t>
  </si>
  <si>
    <t>Novac i druga sredstva plaćanja za vrijeme prijevoza i prijenosa od rizika razbojstva s uključenom prometnom nezgodom</t>
  </si>
  <si>
    <t>UKUPNA PREMIJA OSIGURANJA IMOVINE (3)</t>
  </si>
  <si>
    <t>A 4. OSIGURANJE STAKLA OD LOMA</t>
  </si>
  <si>
    <t>UKUPNA PREMIJA OSIGURANJA IMOVINE (4)</t>
  </si>
  <si>
    <t>UKUPNA PREMIJA OSIGURANJA IMOVINE (1+2+3+4)</t>
  </si>
  <si>
    <t>Skupina B - Osiguranje od loma stroja</t>
  </si>
  <si>
    <t>DIGITALIZATOR</t>
  </si>
  <si>
    <t>ULTRAZVUK- sa konv. i lin.vask.sondom</t>
  </si>
  <si>
    <t>RTG SNIMAONA SA STROPNIM STATIVOM</t>
  </si>
  <si>
    <t>0505834</t>
  </si>
  <si>
    <t>0505291</t>
  </si>
  <si>
    <t>0504970</t>
  </si>
  <si>
    <t>Iznos osiguranja (nabavna vrijednost uređaja EUR)</t>
  </si>
  <si>
    <t>Godišnja premija 
(u EUR)</t>
  </si>
  <si>
    <t>Prilog : popis lokacija osiguranja :</t>
  </si>
  <si>
    <t>PRILAZ BARUNA FILIPOVIĆA 11</t>
  </si>
  <si>
    <t>KORDUNSKA 4</t>
  </si>
  <si>
    <t>KLAIĆEVA 44</t>
  </si>
  <si>
    <t>RADNIČKI DOL 24</t>
  </si>
  <si>
    <t>ILICA 87</t>
  </si>
  <si>
    <t>VRTLARSKA 1A</t>
  </si>
  <si>
    <t>MIKULIĆI 189</t>
  </si>
  <si>
    <t>VRABEČAK 4</t>
  </si>
  <si>
    <t>TRG STJEPANA SEVERA 1</t>
  </si>
  <si>
    <t>GANDHIJEVA 5</t>
  </si>
  <si>
    <t>PODSUSEDSKA ALEJA 79</t>
  </si>
  <si>
    <t>MATIJE ILIRIKA VLAČIĆA 2</t>
  </si>
  <si>
    <t>PREČKO 2</t>
  </si>
  <si>
    <t>HRVOJA MACANOVIĆA 2A</t>
  </si>
  <si>
    <t>SREDNJACI 13</t>
  </si>
  <si>
    <t>ROBERTA BIĆANIĆA 3</t>
  </si>
  <si>
    <t>ALBAHARIJEVA 4</t>
  </si>
  <si>
    <t>ZVONIGRADSKA 9</t>
  </si>
  <si>
    <t>PARK STARA TREŠNJEVKA 3</t>
  </si>
  <si>
    <t>BAŠTIJANOVA 52</t>
  </si>
  <si>
    <t>DRAGUTINA GOLIKA 34A</t>
  </si>
  <si>
    <t>II. ZAGORSKA 20</t>
  </si>
  <si>
    <t>SLAVENSKOG 5</t>
  </si>
  <si>
    <t>NOVA CESTA 85A</t>
  </si>
  <si>
    <t>ANINA 96</t>
  </si>
  <si>
    <t>Prilog 1.</t>
  </si>
  <si>
    <r>
      <t xml:space="preserve">Osiguranje većih troškova popravka na građevinskim dijelovima prostorija, instalacijama građevine i njenoj opremi - </t>
    </r>
    <r>
      <rPr>
        <sz val="10"/>
        <color indexed="56"/>
        <rFont val="Calibri"/>
        <family val="2"/>
        <scheme val="minor"/>
      </rPr>
      <t>na 1. rizik</t>
    </r>
  </si>
  <si>
    <t>Naziv predmeta nabave: Usluga osiguranja imovine i ljudi</t>
  </si>
  <si>
    <t>do 2.500,00 €</t>
  </si>
  <si>
    <t>površine u m2</t>
  </si>
  <si>
    <t>RUDEŠKA 148</t>
  </si>
  <si>
    <t>Poplava, bujica i visoka voda za cjelokupnu opremu, kompjutersku opremu i zalihe u ljekarni  na Prvi rizik</t>
  </si>
  <si>
    <t>Cjelokupna oprema, strojevi i uređaji naručitelja na Prvi irzik</t>
  </si>
  <si>
    <t>Kompjuterska oprema na Prvi rizik</t>
  </si>
  <si>
    <t>Zalihe u ljekarni na Prvi rizik</t>
  </si>
  <si>
    <t>Sva stakla na svim objektima naručitelja na Prvi rizik</t>
  </si>
  <si>
    <t>Izljev vode iz vodovodnih i kanalizacijskih cijevi na Prvi rizik osiguranja za građevinski dio</t>
  </si>
  <si>
    <t>7-14 dana 2%                                 15-21 dan 3%                                         22 dana i više 4 % od osnovice za invaliditet</t>
  </si>
  <si>
    <t xml:space="preserve">Godišnja premija (u EUR) </t>
  </si>
  <si>
    <t>Izljev vode iz vodovodnih i kanalizacijskih cijevi za cjelokupnu opremu, kompjutersku opremu i zalihe u ljekarni  na Prvi rizik</t>
  </si>
  <si>
    <t xml:space="preserve">Poplava, bujica i visoka voda  naPrvi rizik – građevinski dio  </t>
  </si>
  <si>
    <t>GRGURA NINSKOG 3</t>
  </si>
  <si>
    <t>KRAPINSKA 45</t>
  </si>
  <si>
    <t>Ukupno djelatnika:</t>
  </si>
  <si>
    <t xml:space="preserve">U_____________________,   ____________  2025.                  </t>
  </si>
  <si>
    <t>TRG IVANA KUKULJEVIĆA 14 i 1</t>
  </si>
  <si>
    <t>IVANE BRLIĆ MAŽURANIĆ 84, 86, 88, 90</t>
  </si>
  <si>
    <t>ZRINSKOG 9</t>
  </si>
  <si>
    <t>SKUPINA</t>
  </si>
  <si>
    <t>Nova vrijednost</t>
  </si>
  <si>
    <t>Stvarna uporabna vrijednost</t>
  </si>
  <si>
    <t>UKUPNO</t>
  </si>
  <si>
    <t>Ulaganja i adaptacije</t>
  </si>
  <si>
    <t>IZNOS U EUR</t>
  </si>
  <si>
    <t>Prosječna vrijednost</t>
  </si>
  <si>
    <t>31.03.2025.</t>
  </si>
  <si>
    <t>31.12.2024.</t>
  </si>
  <si>
    <t>30.09.2024.</t>
  </si>
  <si>
    <t>30.06.2024.</t>
  </si>
  <si>
    <t>vrijednost objekta (1.000,00 €)</t>
  </si>
  <si>
    <t>MAMOGRAF DIGITALNI</t>
  </si>
  <si>
    <t>ULTRAZVUK +kardiološka sonda+printer</t>
  </si>
  <si>
    <t>ULTRAZVUK - 2d sa lin., konv. i kard. sondom</t>
  </si>
  <si>
    <t>MAMOGRAF DIGITALNI  (MAMMOMAT)</t>
  </si>
  <si>
    <t>ULTRAZVUK</t>
  </si>
  <si>
    <t>Iznos osiguranja (stvarna vrijednost uređaja EUR)</t>
  </si>
  <si>
    <t xml:space="preserve"> -</t>
  </si>
  <si>
    <t>05605381</t>
  </si>
  <si>
    <t>0500291</t>
  </si>
  <si>
    <t>0504854</t>
  </si>
  <si>
    <t>0503668</t>
  </si>
  <si>
    <t>0507394</t>
  </si>
  <si>
    <t>0507680</t>
  </si>
  <si>
    <t>Svi objekti naručitelja prema popisu na novu vrijednost i ulaganja u postojeću imoviunu</t>
  </si>
  <si>
    <r>
      <t xml:space="preserve">  Vrsta osiguranja: broj osiguranih osoba</t>
    </r>
    <r>
      <rPr>
        <b/>
        <sz val="10"/>
        <rFont val="Calibri"/>
        <family val="2"/>
        <charset val="238"/>
        <scheme val="minor"/>
      </rPr>
      <t xml:space="preserve"> 565</t>
    </r>
    <r>
      <rPr>
        <b/>
        <sz val="10"/>
        <color theme="1"/>
        <rFont val="Calibri"/>
        <family val="2"/>
        <scheme val="minor"/>
      </rPr>
      <t xml:space="preserve"> prema kadrovskoj evidenciji naručitelja</t>
    </r>
  </si>
  <si>
    <r>
      <t xml:space="preserve">Ukupna godišnja premija za </t>
    </r>
    <r>
      <rPr>
        <b/>
        <sz val="10"/>
        <rFont val="Calibri"/>
        <family val="2"/>
        <charset val="238"/>
        <scheme val="minor"/>
      </rPr>
      <t>565</t>
    </r>
    <r>
      <rPr>
        <b/>
        <sz val="10"/>
        <color theme="1"/>
        <rFont val="Calibri"/>
        <family val="2"/>
        <scheme val="minor"/>
      </rPr>
      <t xml:space="preserve"> radnika</t>
    </r>
  </si>
  <si>
    <t>osigurava se inventar na lokaciji, ali ne i građevinski dio objekta.</t>
  </si>
  <si>
    <t xml:space="preserve">zgrada u rekonstukciji </t>
  </si>
  <si>
    <t>Vrsta osiguranja                                                                                                    broj zaposlenih : 565                                                                                        bruto prihod 2024.g.: 28.323.462                                                                             neto platni fond za 2024.g.: 10.597.686,87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</si>
</sst>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  <numFmt numFmtId="165" formatCode="#,##0.00_ ;\-#,##0.00\ "/>
    <numFmt numFmtId="166" formatCode="#,##0.00\ [$€-1]"/>
  </numFmts>
  <fonts count="2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Times New Roman"/>
      <family val="1"/>
      <charset val="238"/>
    </font>
    <font>
      <sz val="10"/>
      <name val="Arial Narrow"/>
      <family val="2"/>
      <charset val="238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56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Arial Narrow"/>
      <family val="2"/>
    </font>
    <font>
      <b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7" fillId="0" borderId="0"/>
    <xf numFmtId="0" fontId="8" fillId="0" borderId="0"/>
    <xf numFmtId="0" fontId="6" fillId="0" borderId="0"/>
    <xf numFmtId="0" fontId="25" fillId="0" borderId="0"/>
  </cellStyleXfs>
  <cellXfs count="20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3" borderId="0" xfId="2" applyFont="1" applyFill="1" applyAlignment="1">
      <alignment horizontal="right" vertical="center"/>
    </xf>
    <xf numFmtId="2" fontId="0" fillId="0" borderId="0" xfId="0" applyNumberFormat="1"/>
    <xf numFmtId="4" fontId="0" fillId="3" borderId="0" xfId="0" applyNumberFormat="1" applyFill="1"/>
    <xf numFmtId="0" fontId="10" fillId="0" borderId="9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12" fillId="0" borderId="0" xfId="0" applyFont="1"/>
    <xf numFmtId="0" fontId="13" fillId="0" borderId="0" xfId="0" applyFont="1" applyAlignment="1">
      <alignment horizontal="right" indent="15"/>
    </xf>
    <xf numFmtId="0" fontId="14" fillId="0" borderId="0" xfId="0" applyFont="1"/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3" fillId="0" borderId="0" xfId="0" applyFont="1"/>
    <xf numFmtId="0" fontId="14" fillId="3" borderId="0" xfId="2" applyFont="1" applyFill="1"/>
    <xf numFmtId="0" fontId="19" fillId="0" borderId="9" xfId="3" applyFont="1" applyBorder="1" applyAlignment="1">
      <alignment horizontal="center" vertical="center" wrapText="1"/>
    </xf>
    <xf numFmtId="44" fontId="19" fillId="0" borderId="9" xfId="3" quotePrefix="1" applyNumberFormat="1" applyFont="1" applyBorder="1" applyAlignment="1">
      <alignment horizontal="center" vertical="center" wrapText="1"/>
    </xf>
    <xf numFmtId="0" fontId="14" fillId="0" borderId="9" xfId="0" applyFont="1" applyBorder="1"/>
    <xf numFmtId="49" fontId="20" fillId="0" borderId="9" xfId="2" applyNumberFormat="1" applyFont="1" applyBorder="1" applyAlignment="1">
      <alignment horizontal="center" vertical="center"/>
    </xf>
    <xf numFmtId="0" fontId="20" fillId="0" borderId="24" xfId="2" applyFont="1" applyBorder="1" applyAlignment="1">
      <alignment vertical="center" wrapText="1"/>
    </xf>
    <xf numFmtId="165" fontId="20" fillId="0" borderId="9" xfId="2" applyNumberFormat="1" applyFont="1" applyBorder="1" applyAlignment="1">
      <alignment horizontal="right" vertical="center"/>
    </xf>
    <xf numFmtId="0" fontId="14" fillId="3" borderId="0" xfId="2" applyFont="1" applyFill="1" applyAlignment="1">
      <alignment horizontal="center"/>
    </xf>
    <xf numFmtId="0" fontId="20" fillId="0" borderId="9" xfId="2" applyFont="1" applyBorder="1" applyAlignment="1">
      <alignment vertical="center" wrapText="1"/>
    </xf>
    <xf numFmtId="0" fontId="14" fillId="0" borderId="0" xfId="2" applyFont="1"/>
    <xf numFmtId="49" fontId="20" fillId="0" borderId="24" xfId="2" applyNumberFormat="1" applyFont="1" applyBorder="1" applyAlignment="1">
      <alignment horizontal="center" vertical="center"/>
    </xf>
    <xf numFmtId="4" fontId="23" fillId="0" borderId="0" xfId="0" applyNumberFormat="1" applyFont="1"/>
    <xf numFmtId="0" fontId="13" fillId="0" borderId="9" xfId="0" applyFont="1" applyBorder="1" applyAlignment="1">
      <alignment vertical="center"/>
    </xf>
    <xf numFmtId="0" fontId="14" fillId="0" borderId="9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4" fontId="23" fillId="0" borderId="12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left" vertical="center" wrapText="1"/>
    </xf>
    <xf numFmtId="4" fontId="14" fillId="0" borderId="9" xfId="0" applyNumberFormat="1" applyFont="1" applyBorder="1"/>
    <xf numFmtId="4" fontId="20" fillId="0" borderId="9" xfId="0" applyNumberFormat="1" applyFont="1" applyBorder="1" applyAlignment="1">
      <alignment horizontal="center" vertical="center" wrapText="1"/>
    </xf>
    <xf numFmtId="166" fontId="14" fillId="0" borderId="9" xfId="0" applyNumberFormat="1" applyFont="1" applyBorder="1"/>
    <xf numFmtId="4" fontId="14" fillId="0" borderId="0" xfId="0" applyNumberFormat="1" applyFont="1"/>
    <xf numFmtId="0" fontId="14" fillId="6" borderId="9" xfId="0" applyFont="1" applyFill="1" applyBorder="1" applyAlignment="1">
      <alignment horizontal="center" vertical="center"/>
    </xf>
    <xf numFmtId="4" fontId="14" fillId="6" borderId="9" xfId="0" applyNumberFormat="1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166" fontId="13" fillId="6" borderId="9" xfId="0" applyNumberFormat="1" applyFont="1" applyFill="1" applyBorder="1"/>
    <xf numFmtId="166" fontId="15" fillId="0" borderId="0" xfId="0" applyNumberFormat="1" applyFont="1"/>
    <xf numFmtId="166" fontId="17" fillId="0" borderId="0" xfId="0" applyNumberFormat="1" applyFont="1"/>
    <xf numFmtId="166" fontId="15" fillId="0" borderId="0" xfId="0" applyNumberFormat="1" applyFont="1" applyAlignment="1">
      <alignment horizontal="left"/>
    </xf>
    <xf numFmtId="166" fontId="14" fillId="3" borderId="0" xfId="2" applyNumberFormat="1" applyFont="1" applyFill="1"/>
    <xf numFmtId="166" fontId="19" fillId="0" borderId="9" xfId="3" applyNumberFormat="1" applyFont="1" applyBorder="1" applyAlignment="1">
      <alignment horizontal="center" vertical="center" wrapText="1"/>
    </xf>
    <xf numFmtId="166" fontId="14" fillId="0" borderId="0" xfId="2" applyNumberFormat="1" applyFont="1"/>
    <xf numFmtId="166" fontId="23" fillId="6" borderId="9" xfId="0" applyNumberFormat="1" applyFont="1" applyFill="1" applyBorder="1"/>
    <xf numFmtId="166" fontId="13" fillId="6" borderId="28" xfId="0" applyNumberFormat="1" applyFont="1" applyFill="1" applyBorder="1"/>
    <xf numFmtId="49" fontId="20" fillId="0" borderId="15" xfId="2" applyNumberFormat="1" applyFont="1" applyBorder="1" applyAlignment="1">
      <alignment horizontal="center" vertical="center"/>
    </xf>
    <xf numFmtId="165" fontId="20" fillId="0" borderId="15" xfId="2" applyNumberFormat="1" applyFont="1" applyBorder="1" applyAlignment="1">
      <alignment horizontal="right" vertical="center"/>
    </xf>
    <xf numFmtId="166" fontId="13" fillId="6" borderId="15" xfId="0" applyNumberFormat="1" applyFont="1" applyFill="1" applyBorder="1"/>
    <xf numFmtId="166" fontId="23" fillId="6" borderId="28" xfId="0" applyNumberFormat="1" applyFont="1" applyFill="1" applyBorder="1"/>
    <xf numFmtId="0" fontId="20" fillId="0" borderId="15" xfId="2" applyFont="1" applyBorder="1" applyAlignment="1">
      <alignment vertical="center" wrapText="1"/>
    </xf>
    <xf numFmtId="49" fontId="20" fillId="0" borderId="29" xfId="2" applyNumberFormat="1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166" fontId="10" fillId="0" borderId="13" xfId="0" applyNumberFormat="1" applyFont="1" applyBorder="1" applyAlignment="1">
      <alignment horizontal="center" vertical="center" wrapText="1"/>
    </xf>
    <xf numFmtId="166" fontId="3" fillId="4" borderId="16" xfId="0" applyNumberFormat="1" applyFont="1" applyFill="1" applyBorder="1" applyAlignment="1">
      <alignment horizontal="center" vertical="center" wrapText="1"/>
    </xf>
    <xf numFmtId="166" fontId="18" fillId="4" borderId="2" xfId="0" applyNumberFormat="1" applyFont="1" applyFill="1" applyBorder="1" applyAlignment="1">
      <alignment horizontal="center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166" fontId="14" fillId="0" borderId="9" xfId="0" applyNumberFormat="1" applyFont="1" applyBorder="1" applyAlignment="1">
      <alignment horizontal="center"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4" fontId="23" fillId="0" borderId="14" xfId="0" applyNumberFormat="1" applyFont="1" applyBorder="1" applyAlignment="1">
      <alignment horizontal="center" vertical="center" wrapText="1"/>
    </xf>
    <xf numFmtId="4" fontId="20" fillId="0" borderId="15" xfId="0" applyNumberFormat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166" fontId="13" fillId="0" borderId="15" xfId="0" applyNumberFormat="1" applyFont="1" applyBorder="1" applyAlignment="1">
      <alignment horizontal="center" vertical="center" wrapText="1"/>
    </xf>
    <xf numFmtId="166" fontId="13" fillId="0" borderId="16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top" wrapText="1"/>
    </xf>
    <xf numFmtId="164" fontId="24" fillId="0" borderId="9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166" fontId="0" fillId="0" borderId="13" xfId="0" applyNumberFormat="1" applyBorder="1" applyAlignment="1">
      <alignment horizontal="right" vertical="center" wrapText="1"/>
    </xf>
    <xf numFmtId="0" fontId="13" fillId="6" borderId="9" xfId="0" applyFont="1" applyFill="1" applyBorder="1" applyAlignment="1">
      <alignment vertical="center"/>
    </xf>
    <xf numFmtId="164" fontId="24" fillId="6" borderId="9" xfId="0" applyNumberFormat="1" applyFont="1" applyFill="1" applyBorder="1" applyAlignment="1">
      <alignment horizontal="center" vertical="center" wrapText="1"/>
    </xf>
    <xf numFmtId="166" fontId="0" fillId="6" borderId="13" xfId="0" applyNumberFormat="1" applyFill="1" applyBorder="1" applyAlignment="1">
      <alignment horizontal="right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top" wrapText="1"/>
    </xf>
    <xf numFmtId="166" fontId="14" fillId="6" borderId="16" xfId="0" applyNumberFormat="1" applyFont="1" applyFill="1" applyBorder="1" applyAlignment="1">
      <alignment horizontal="right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165" fontId="20" fillId="0" borderId="23" xfId="2" applyNumberFormat="1" applyFont="1" applyBorder="1" applyAlignment="1">
      <alignment horizontal="right" vertical="center"/>
    </xf>
    <xf numFmtId="165" fontId="20" fillId="0" borderId="30" xfId="2" applyNumberFormat="1" applyFont="1" applyBorder="1" applyAlignment="1">
      <alignment horizontal="right" vertical="center"/>
    </xf>
    <xf numFmtId="164" fontId="20" fillId="0" borderId="15" xfId="2" applyNumberFormat="1" applyFont="1" applyBorder="1" applyAlignment="1">
      <alignment horizontal="right" vertical="center"/>
    </xf>
    <xf numFmtId="166" fontId="18" fillId="0" borderId="0" xfId="0" applyNumberFormat="1" applyFont="1"/>
    <xf numFmtId="0" fontId="21" fillId="5" borderId="0" xfId="2" applyFont="1" applyFill="1" applyAlignment="1">
      <alignment horizontal="right" vertical="center"/>
    </xf>
    <xf numFmtId="166" fontId="23" fillId="6" borderId="0" xfId="0" applyNumberFormat="1" applyFont="1" applyFill="1"/>
    <xf numFmtId="0" fontId="15" fillId="0" borderId="9" xfId="0" applyFont="1" applyBorder="1"/>
    <xf numFmtId="4" fontId="15" fillId="0" borderId="9" xfId="0" applyNumberFormat="1" applyFont="1" applyBorder="1"/>
    <xf numFmtId="166" fontId="15" fillId="0" borderId="9" xfId="0" applyNumberFormat="1" applyFont="1" applyBorder="1"/>
    <xf numFmtId="164" fontId="24" fillId="0" borderId="28" xfId="0" applyNumberFormat="1" applyFont="1" applyBorder="1" applyAlignment="1">
      <alignment horizontal="center" vertical="center" wrapText="1"/>
    </xf>
    <xf numFmtId="166" fontId="14" fillId="0" borderId="36" xfId="0" applyNumberFormat="1" applyFont="1" applyBorder="1" applyAlignment="1">
      <alignment horizontal="right" vertical="center" wrapText="1"/>
    </xf>
    <xf numFmtId="4" fontId="14" fillId="3" borderId="9" xfId="0" applyNumberFormat="1" applyFont="1" applyFill="1" applyBorder="1"/>
    <xf numFmtId="0" fontId="15" fillId="3" borderId="9" xfId="0" applyFont="1" applyFill="1" applyBorder="1"/>
    <xf numFmtId="4" fontId="15" fillId="3" borderId="9" xfId="0" applyNumberFormat="1" applyFont="1" applyFill="1" applyBorder="1"/>
    <xf numFmtId="166" fontId="14" fillId="3" borderId="9" xfId="0" applyNumberFormat="1" applyFont="1" applyFill="1" applyBorder="1"/>
    <xf numFmtId="0" fontId="14" fillId="7" borderId="9" xfId="0" applyFont="1" applyFill="1" applyBorder="1"/>
    <xf numFmtId="4" fontId="14" fillId="7" borderId="9" xfId="0" applyNumberFormat="1" applyFont="1" applyFill="1" applyBorder="1"/>
    <xf numFmtId="166" fontId="14" fillId="7" borderId="9" xfId="0" applyNumberFormat="1" applyFont="1" applyFill="1" applyBorder="1"/>
    <xf numFmtId="166" fontId="12" fillId="4" borderId="21" xfId="0" applyNumberFormat="1" applyFont="1" applyFill="1" applyBorder="1" applyAlignment="1">
      <alignment horizontal="center" vertical="center"/>
    </xf>
    <xf numFmtId="4" fontId="18" fillId="0" borderId="0" xfId="0" applyNumberFormat="1" applyFont="1"/>
    <xf numFmtId="0" fontId="18" fillId="0" borderId="0" xfId="0" applyFont="1"/>
    <xf numFmtId="0" fontId="14" fillId="0" borderId="9" xfId="0" applyFont="1" applyBorder="1" applyAlignment="1">
      <alignment horizontal="left" vertical="center"/>
    </xf>
    <xf numFmtId="4" fontId="14" fillId="0" borderId="9" xfId="0" applyNumberFormat="1" applyFont="1" applyBorder="1" applyAlignment="1">
      <alignment horizontal="left" vertical="center"/>
    </xf>
    <xf numFmtId="164" fontId="14" fillId="0" borderId="9" xfId="0" applyNumberFormat="1" applyFont="1" applyBorder="1"/>
    <xf numFmtId="164" fontId="18" fillId="0" borderId="9" xfId="0" applyNumberFormat="1" applyFont="1" applyBorder="1"/>
    <xf numFmtId="164" fontId="14" fillId="0" borderId="0" xfId="0" applyNumberFormat="1" applyFont="1"/>
    <xf numFmtId="4" fontId="14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6" fontId="20" fillId="0" borderId="9" xfId="0" applyNumberFormat="1" applyFont="1" applyBorder="1" applyAlignment="1">
      <alignment horizontal="center" vertical="center" wrapText="1"/>
    </xf>
    <xf numFmtId="0" fontId="0" fillId="0" borderId="9" xfId="0" applyBorder="1"/>
    <xf numFmtId="4" fontId="0" fillId="0" borderId="9" xfId="0" applyNumberFormat="1" applyBorder="1"/>
    <xf numFmtId="0" fontId="23" fillId="0" borderId="37" xfId="0" applyFont="1" applyBorder="1" applyAlignment="1">
      <alignment horizontal="center" wrapText="1"/>
    </xf>
    <xf numFmtId="4" fontId="0" fillId="0" borderId="9" xfId="0" applyNumberFormat="1" applyBorder="1" applyAlignment="1">
      <alignment horizontal="center"/>
    </xf>
    <xf numFmtId="0" fontId="23" fillId="0" borderId="9" xfId="0" quotePrefix="1" applyFont="1" applyBorder="1" applyAlignment="1">
      <alignment horizontal="center" vertical="center" wrapText="1"/>
    </xf>
    <xf numFmtId="0" fontId="20" fillId="0" borderId="29" xfId="2" applyFont="1" applyBorder="1" applyAlignment="1">
      <alignment vertical="center" wrapText="1"/>
    </xf>
    <xf numFmtId="166" fontId="14" fillId="0" borderId="0" xfId="0" applyNumberFormat="1" applyFont="1"/>
    <xf numFmtId="0" fontId="15" fillId="7" borderId="9" xfId="0" applyFont="1" applyFill="1" applyBorder="1"/>
    <xf numFmtId="4" fontId="15" fillId="7" borderId="9" xfId="0" applyNumberFormat="1" applyFont="1" applyFill="1" applyBorder="1"/>
    <xf numFmtId="166" fontId="15" fillId="7" borderId="9" xfId="0" applyNumberFormat="1" applyFont="1" applyFill="1" applyBorder="1"/>
    <xf numFmtId="0" fontId="26" fillId="0" borderId="0" xfId="0" applyFont="1"/>
    <xf numFmtId="4" fontId="26" fillId="0" borderId="0" xfId="0" applyNumberFormat="1" applyFont="1"/>
    <xf numFmtId="0" fontId="19" fillId="0" borderId="2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0" fillId="6" borderId="9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6" borderId="9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38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8" fillId="3" borderId="23" xfId="2" applyFont="1" applyFill="1" applyBorder="1" applyAlignment="1">
      <alignment horizontal="left"/>
    </xf>
    <xf numFmtId="0" fontId="19" fillId="0" borderId="24" xfId="2" applyFont="1" applyBorder="1" applyAlignment="1">
      <alignment horizontal="left" vertical="center" wrapText="1"/>
    </xf>
    <xf numFmtId="0" fontId="19" fillId="0" borderId="25" xfId="2" applyFont="1" applyBorder="1" applyAlignment="1">
      <alignment horizontal="left" vertical="center" wrapText="1"/>
    </xf>
    <xf numFmtId="0" fontId="19" fillId="0" borderId="26" xfId="2" applyFont="1" applyBorder="1" applyAlignment="1">
      <alignment horizontal="left" vertical="center" wrapText="1"/>
    </xf>
    <xf numFmtId="0" fontId="21" fillId="5" borderId="27" xfId="2" applyFont="1" applyFill="1" applyBorder="1" applyAlignment="1">
      <alignment horizontal="right" vertical="center"/>
    </xf>
    <xf numFmtId="0" fontId="21" fillId="5" borderId="23" xfId="2" applyFont="1" applyFill="1" applyBorder="1" applyAlignment="1">
      <alignment horizontal="right" vertical="center"/>
    </xf>
    <xf numFmtId="0" fontId="18" fillId="0" borderId="23" xfId="2" applyFont="1" applyBorder="1" applyAlignment="1">
      <alignment horizontal="left"/>
    </xf>
    <xf numFmtId="0" fontId="21" fillId="5" borderId="9" xfId="2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23" fillId="2" borderId="9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 wrapText="1"/>
    </xf>
    <xf numFmtId="0" fontId="23" fillId="0" borderId="32" xfId="0" applyFont="1" applyBorder="1" applyAlignment="1">
      <alignment horizontal="center" wrapText="1"/>
    </xf>
    <xf numFmtId="0" fontId="19" fillId="2" borderId="9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0" fillId="0" borderId="39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7" fillId="2" borderId="1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2" fontId="18" fillId="2" borderId="19" xfId="0" applyNumberFormat="1" applyFont="1" applyFill="1" applyBorder="1" applyAlignment="1">
      <alignment horizontal="center" vertical="center" wrapText="1"/>
    </xf>
    <xf numFmtId="2" fontId="18" fillId="2" borderId="13" xfId="0" applyNumberFormat="1" applyFont="1" applyFill="1" applyBorder="1" applyAlignment="1">
      <alignment horizontal="center" vertical="center" wrapText="1"/>
    </xf>
    <xf numFmtId="0" fontId="18" fillId="6" borderId="14" xfId="0" applyFont="1" applyFill="1" applyBorder="1" applyAlignment="1">
      <alignment horizontal="center" vertical="top" wrapText="1"/>
    </xf>
    <xf numFmtId="0" fontId="18" fillId="6" borderId="15" xfId="0" applyFont="1" applyFill="1" applyBorder="1" applyAlignment="1">
      <alignment horizontal="center" wrapText="1"/>
    </xf>
    <xf numFmtId="0" fontId="18" fillId="4" borderId="10" xfId="0" applyFont="1" applyFill="1" applyBorder="1" applyAlignment="1">
      <alignment horizontal="right" vertical="center" wrapText="1"/>
    </xf>
    <xf numFmtId="0" fontId="18" fillId="4" borderId="11" xfId="0" applyFont="1" applyFill="1" applyBorder="1" applyAlignment="1">
      <alignment horizontal="right" vertical="center" wrapText="1"/>
    </xf>
    <xf numFmtId="0" fontId="18" fillId="4" borderId="4" xfId="0" applyFont="1" applyFill="1" applyBorder="1" applyAlignment="1">
      <alignment horizontal="right" vertical="center" wrapText="1"/>
    </xf>
    <xf numFmtId="0" fontId="9" fillId="4" borderId="6" xfId="2" applyFont="1" applyFill="1" applyBorder="1" applyAlignment="1">
      <alignment horizontal="right" vertical="center"/>
    </xf>
    <xf numFmtId="0" fontId="9" fillId="4" borderId="7" xfId="2" applyFont="1" applyFill="1" applyBorder="1" applyAlignment="1">
      <alignment horizontal="right" vertical="center"/>
    </xf>
    <xf numFmtId="0" fontId="9" fillId="4" borderId="20" xfId="2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right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6" borderId="18" xfId="0" applyFont="1" applyFill="1" applyBorder="1" applyAlignment="1">
      <alignment horizontal="center" vertical="center" wrapText="1"/>
    </xf>
    <xf numFmtId="0" fontId="18" fillId="6" borderId="9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4" fontId="23" fillId="0" borderId="31" xfId="0" applyNumberFormat="1" applyFont="1" applyBorder="1" applyAlignment="1">
      <alignment horizontal="right" vertical="center" wrapText="1"/>
    </xf>
    <xf numFmtId="4" fontId="23" fillId="0" borderId="32" xfId="0" applyNumberFormat="1" applyFont="1" applyBorder="1" applyAlignment="1">
      <alignment horizontal="right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5">
    <cellStyle name="Normal 18" xfId="2" xr:uid="{00000000-0005-0000-0000-000000000000}"/>
    <cellStyle name="Normal_ND03-Sažetak" xfId="3" xr:uid="{00000000-0005-0000-0000-000001000000}"/>
    <cellStyle name="Normalno" xfId="0" builtinId="0"/>
    <cellStyle name="Normalno 2" xfId="1" xr:uid="{00000000-0005-0000-0000-000003000000}"/>
    <cellStyle name="Obično_uz troškovnik uzorak compact OCna  " xfId="4" xr:uid="{A66B704C-76BA-41FE-93BE-C84D50991CA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57"/>
  <sheetViews>
    <sheetView tabSelected="1" zoomScale="80" zoomScaleNormal="80" workbookViewId="0">
      <selection activeCell="J54" sqref="J54:K54"/>
    </sheetView>
  </sheetViews>
  <sheetFormatPr defaultColWidth="8.85546875" defaultRowHeight="15" x14ac:dyDescent="0.25"/>
  <cols>
    <col min="1" max="1" width="1.140625" style="22" customWidth="1"/>
    <col min="2" max="2" width="8.7109375" style="22" customWidth="1"/>
    <col min="3" max="3" width="59" style="22" customWidth="1"/>
    <col min="4" max="4" width="20" style="22" customWidth="1"/>
    <col min="5" max="5" width="28.28515625" style="54" customWidth="1"/>
    <col min="6" max="6" width="17.28515625" style="23" customWidth="1"/>
    <col min="7" max="7" width="36.7109375" style="22" customWidth="1"/>
    <col min="8" max="8" width="17.85546875" style="49" bestFit="1" customWidth="1"/>
    <col min="9" max="9" width="29.28515625" style="22" bestFit="1" customWidth="1"/>
    <col min="10" max="10" width="18.42578125" style="22" customWidth="1"/>
    <col min="11" max="16384" width="8.85546875" style="22"/>
  </cols>
  <sheetData>
    <row r="1" spans="2:18" x14ac:dyDescent="0.25">
      <c r="B1" s="21" t="s">
        <v>0</v>
      </c>
    </row>
    <row r="2" spans="2:18" ht="18.75" x14ac:dyDescent="0.3">
      <c r="B2" s="24"/>
      <c r="C2" s="149" t="s">
        <v>1</v>
      </c>
      <c r="D2" s="149"/>
      <c r="E2" s="55"/>
      <c r="F2" s="22" t="s">
        <v>151</v>
      </c>
    </row>
    <row r="3" spans="2:18" x14ac:dyDescent="0.25">
      <c r="B3" s="24"/>
    </row>
    <row r="4" spans="2:18" x14ac:dyDescent="0.25">
      <c r="B4" s="22" t="s">
        <v>47</v>
      </c>
    </row>
    <row r="5" spans="2:18" x14ac:dyDescent="0.25">
      <c r="B5" s="25"/>
      <c r="C5" s="25"/>
      <c r="D5" s="25"/>
      <c r="E5" s="56"/>
      <c r="F5" s="26"/>
    </row>
    <row r="6" spans="2:18" x14ac:dyDescent="0.25">
      <c r="B6" s="22" t="s">
        <v>153</v>
      </c>
    </row>
    <row r="8" spans="2:18" x14ac:dyDescent="0.25">
      <c r="B8" s="150" t="s">
        <v>92</v>
      </c>
      <c r="C8" s="150"/>
      <c r="D8" s="28"/>
      <c r="E8" s="57"/>
    </row>
    <row r="9" spans="2:18" ht="31.5" customHeight="1" x14ac:dyDescent="0.25">
      <c r="B9" s="29" t="s">
        <v>93</v>
      </c>
      <c r="C9" s="29" t="s">
        <v>94</v>
      </c>
      <c r="D9" s="30" t="s">
        <v>95</v>
      </c>
      <c r="E9" s="58" t="s">
        <v>96</v>
      </c>
      <c r="G9" s="50" t="s">
        <v>125</v>
      </c>
      <c r="H9" s="51" t="s">
        <v>155</v>
      </c>
      <c r="I9" s="52" t="s">
        <v>185</v>
      </c>
    </row>
    <row r="10" spans="2:18" ht="15" customHeight="1" x14ac:dyDescent="0.25">
      <c r="B10" s="151" t="s">
        <v>97</v>
      </c>
      <c r="C10" s="152"/>
      <c r="D10" s="153"/>
      <c r="E10" s="53"/>
      <c r="G10" s="31" t="s">
        <v>156</v>
      </c>
      <c r="H10" s="46">
        <v>79.41</v>
      </c>
      <c r="I10" s="48">
        <v>79410</v>
      </c>
    </row>
    <row r="11" spans="2:18" ht="25.5" x14ac:dyDescent="0.25">
      <c r="B11" s="32" t="s">
        <v>2</v>
      </c>
      <c r="C11" s="33" t="s">
        <v>199</v>
      </c>
      <c r="D11" s="34">
        <f>I41+J44</f>
        <v>16104974.498</v>
      </c>
      <c r="E11" s="53">
        <v>0</v>
      </c>
      <c r="G11" s="110" t="s">
        <v>126</v>
      </c>
      <c r="H11" s="111">
        <v>5010.8500000000004</v>
      </c>
      <c r="I11" s="112">
        <v>0</v>
      </c>
      <c r="J11" s="115" t="s">
        <v>203</v>
      </c>
    </row>
    <row r="12" spans="2:18" ht="36" customHeight="1" x14ac:dyDescent="0.25">
      <c r="B12" s="32" t="s">
        <v>3</v>
      </c>
      <c r="C12" s="33" t="s">
        <v>98</v>
      </c>
      <c r="D12" s="34">
        <v>5345898.5199999996</v>
      </c>
      <c r="E12" s="53">
        <v>0</v>
      </c>
      <c r="F12" s="123"/>
      <c r="G12" s="31" t="s">
        <v>173</v>
      </c>
      <c r="H12" s="46">
        <v>263.98</v>
      </c>
      <c r="I12" s="48">
        <v>263980</v>
      </c>
      <c r="J12" s="145"/>
      <c r="K12" s="146"/>
      <c r="L12" s="146"/>
      <c r="M12" s="146"/>
      <c r="N12" s="146"/>
      <c r="O12" s="146"/>
      <c r="P12" s="146"/>
      <c r="Q12" s="146"/>
      <c r="R12" s="146"/>
    </row>
    <row r="13" spans="2:18" x14ac:dyDescent="0.25">
      <c r="B13" s="32" t="s">
        <v>4</v>
      </c>
      <c r="C13" s="33" t="s">
        <v>99</v>
      </c>
      <c r="D13" s="34">
        <v>483144.37</v>
      </c>
      <c r="E13" s="53">
        <v>0</v>
      </c>
      <c r="G13" s="31" t="s">
        <v>127</v>
      </c>
      <c r="H13" s="46">
        <v>39.15</v>
      </c>
      <c r="I13" s="48">
        <v>39150</v>
      </c>
    </row>
    <row r="14" spans="2:18" ht="15.75" thickBot="1" x14ac:dyDescent="0.3">
      <c r="B14" s="62" t="s">
        <v>5</v>
      </c>
      <c r="C14" s="130" t="s">
        <v>100</v>
      </c>
      <c r="D14" s="63">
        <v>268307.75</v>
      </c>
      <c r="E14" s="64">
        <v>0</v>
      </c>
      <c r="F14" s="123"/>
      <c r="G14" s="31" t="s">
        <v>128</v>
      </c>
      <c r="H14" s="46">
        <v>111.04</v>
      </c>
      <c r="I14" s="48">
        <v>111040</v>
      </c>
    </row>
    <row r="15" spans="2:18" ht="15.95" customHeight="1" x14ac:dyDescent="0.25">
      <c r="B15" s="154" t="s">
        <v>101</v>
      </c>
      <c r="C15" s="155"/>
      <c r="D15" s="155"/>
      <c r="E15" s="65">
        <f>SUM(E11:E14)</f>
        <v>0</v>
      </c>
      <c r="G15" s="31" t="s">
        <v>129</v>
      </c>
      <c r="H15" s="46">
        <v>83.16</v>
      </c>
      <c r="I15" s="48">
        <v>83160</v>
      </c>
    </row>
    <row r="16" spans="2:18" x14ac:dyDescent="0.25">
      <c r="B16" s="35"/>
      <c r="C16" s="28"/>
      <c r="D16" s="28"/>
      <c r="E16" s="57"/>
      <c r="G16" s="31" t="s">
        <v>130</v>
      </c>
      <c r="H16" s="46">
        <v>65</v>
      </c>
      <c r="I16" s="48">
        <v>65000</v>
      </c>
    </row>
    <row r="17" spans="2:11" x14ac:dyDescent="0.25">
      <c r="B17" s="150" t="s">
        <v>102</v>
      </c>
      <c r="C17" s="150"/>
      <c r="D17" s="28"/>
      <c r="E17" s="57"/>
      <c r="G17" s="31" t="s">
        <v>131</v>
      </c>
      <c r="H17" s="106">
        <v>159.93</v>
      </c>
      <c r="I17" s="48">
        <v>159930</v>
      </c>
    </row>
    <row r="18" spans="2:11" ht="25.5" x14ac:dyDescent="0.25">
      <c r="B18" s="29" t="s">
        <v>93</v>
      </c>
      <c r="C18" s="29" t="s">
        <v>94</v>
      </c>
      <c r="D18" s="30" t="s">
        <v>95</v>
      </c>
      <c r="E18" s="58" t="s">
        <v>96</v>
      </c>
      <c r="G18" s="31" t="s">
        <v>132</v>
      </c>
      <c r="H18" s="46">
        <v>55</v>
      </c>
      <c r="I18" s="48">
        <v>55000</v>
      </c>
    </row>
    <row r="19" spans="2:11" ht="15" customHeight="1" x14ac:dyDescent="0.25">
      <c r="B19" s="151" t="s">
        <v>103</v>
      </c>
      <c r="C19" s="152"/>
      <c r="D19" s="153"/>
      <c r="E19" s="53"/>
      <c r="G19" s="31" t="s">
        <v>133</v>
      </c>
      <c r="H19" s="46">
        <v>1963.49</v>
      </c>
      <c r="I19" s="48">
        <v>1963490</v>
      </c>
    </row>
    <row r="20" spans="2:11" ht="25.5" x14ac:dyDescent="0.25">
      <c r="B20" s="32" t="s">
        <v>2</v>
      </c>
      <c r="C20" s="33" t="s">
        <v>162</v>
      </c>
      <c r="D20" s="34">
        <v>330000</v>
      </c>
      <c r="E20" s="53">
        <v>0</v>
      </c>
      <c r="G20" s="31" t="s">
        <v>134</v>
      </c>
      <c r="H20" s="46">
        <v>80.94</v>
      </c>
      <c r="I20" s="48">
        <v>80940</v>
      </c>
    </row>
    <row r="21" spans="2:11" ht="25.5" x14ac:dyDescent="0.25">
      <c r="B21" s="32" t="s">
        <v>3</v>
      </c>
      <c r="C21" s="33" t="s">
        <v>165</v>
      </c>
      <c r="D21" s="34">
        <v>90000</v>
      </c>
      <c r="E21" s="53">
        <v>0</v>
      </c>
      <c r="G21" s="31" t="s">
        <v>135</v>
      </c>
      <c r="H21" s="46">
        <v>494.11</v>
      </c>
      <c r="I21" s="48">
        <v>494110</v>
      </c>
    </row>
    <row r="22" spans="2:11" x14ac:dyDescent="0.25">
      <c r="B22" s="32" t="s">
        <v>4</v>
      </c>
      <c r="C22" s="33" t="s">
        <v>166</v>
      </c>
      <c r="D22" s="34">
        <v>330000</v>
      </c>
      <c r="E22" s="53">
        <v>0</v>
      </c>
      <c r="G22" s="31" t="s">
        <v>136</v>
      </c>
      <c r="H22" s="46">
        <v>311.13</v>
      </c>
      <c r="I22" s="48">
        <v>311130</v>
      </c>
    </row>
    <row r="23" spans="2:11" ht="26.25" thickBot="1" x14ac:dyDescent="0.3">
      <c r="B23" s="62" t="s">
        <v>5</v>
      </c>
      <c r="C23" s="66" t="s">
        <v>157</v>
      </c>
      <c r="D23" s="63">
        <v>90000</v>
      </c>
      <c r="E23" s="64">
        <v>0</v>
      </c>
      <c r="G23" s="101" t="s">
        <v>137</v>
      </c>
      <c r="H23" s="102">
        <v>764</v>
      </c>
      <c r="I23" s="48">
        <v>764000</v>
      </c>
    </row>
    <row r="24" spans="2:11" ht="15.95" customHeight="1" x14ac:dyDescent="0.25">
      <c r="B24" s="154" t="s">
        <v>104</v>
      </c>
      <c r="C24" s="155"/>
      <c r="D24" s="155"/>
      <c r="E24" s="65">
        <f>SUM(E20:E23)</f>
        <v>0</v>
      </c>
      <c r="G24" s="107" t="s">
        <v>171</v>
      </c>
      <c r="H24" s="108">
        <v>288.94</v>
      </c>
      <c r="I24" s="109">
        <v>288940</v>
      </c>
      <c r="K24" s="49"/>
    </row>
    <row r="25" spans="2:11" x14ac:dyDescent="0.25">
      <c r="B25" s="35"/>
      <c r="C25" s="28"/>
      <c r="D25" s="28"/>
      <c r="E25" s="57"/>
      <c r="G25" s="31" t="s">
        <v>172</v>
      </c>
      <c r="H25" s="46">
        <v>319.17</v>
      </c>
      <c r="I25" s="48">
        <v>319170</v>
      </c>
    </row>
    <row r="26" spans="2:11" ht="18" customHeight="1" x14ac:dyDescent="0.25">
      <c r="B26" s="157" t="s">
        <v>105</v>
      </c>
      <c r="C26" s="157"/>
      <c r="D26" s="157"/>
      <c r="E26" s="60">
        <f>E15+E24</f>
        <v>0</v>
      </c>
      <c r="G26" s="31" t="s">
        <v>138</v>
      </c>
      <c r="H26" s="46">
        <v>553.35</v>
      </c>
      <c r="I26" s="48">
        <v>553350</v>
      </c>
    </row>
    <row r="27" spans="2:11" x14ac:dyDescent="0.25">
      <c r="B27" s="35"/>
      <c r="C27" s="28"/>
      <c r="D27" s="28"/>
      <c r="E27" s="57"/>
      <c r="G27" s="31" t="s">
        <v>139</v>
      </c>
      <c r="H27" s="46">
        <v>699.76</v>
      </c>
      <c r="I27" s="48">
        <v>699760</v>
      </c>
    </row>
    <row r="28" spans="2:11" x14ac:dyDescent="0.25">
      <c r="B28" s="156" t="s">
        <v>106</v>
      </c>
      <c r="C28" s="156"/>
      <c r="D28" s="37"/>
      <c r="E28" s="59"/>
      <c r="G28" s="31" t="s">
        <v>140</v>
      </c>
      <c r="H28" s="46">
        <v>531</v>
      </c>
      <c r="I28" s="48">
        <v>531000</v>
      </c>
    </row>
    <row r="29" spans="2:11" ht="25.5" x14ac:dyDescent="0.25">
      <c r="B29" s="29" t="s">
        <v>93</v>
      </c>
      <c r="C29" s="29" t="s">
        <v>94</v>
      </c>
      <c r="D29" s="30" t="s">
        <v>95</v>
      </c>
      <c r="E29" s="58" t="s">
        <v>96</v>
      </c>
      <c r="G29" s="31" t="s">
        <v>141</v>
      </c>
      <c r="H29" s="46">
        <v>424.82</v>
      </c>
      <c r="I29" s="48">
        <v>424820</v>
      </c>
    </row>
    <row r="30" spans="2:11" x14ac:dyDescent="0.25">
      <c r="B30" s="32" t="s">
        <v>2</v>
      </c>
      <c r="C30" s="36" t="s">
        <v>158</v>
      </c>
      <c r="D30" s="34">
        <v>50000</v>
      </c>
      <c r="E30" s="53">
        <v>0</v>
      </c>
      <c r="G30" s="31" t="s">
        <v>142</v>
      </c>
      <c r="H30" s="46">
        <v>686.76</v>
      </c>
      <c r="I30" s="48">
        <v>686760</v>
      </c>
    </row>
    <row r="31" spans="2:11" x14ac:dyDescent="0.25">
      <c r="B31" s="32" t="s">
        <v>3</v>
      </c>
      <c r="C31" s="36" t="s">
        <v>159</v>
      </c>
      <c r="D31" s="34">
        <v>10000</v>
      </c>
      <c r="E31" s="53">
        <v>0</v>
      </c>
      <c r="G31" s="31" t="s">
        <v>143</v>
      </c>
      <c r="H31" s="46">
        <v>1397.96</v>
      </c>
      <c r="I31" s="48">
        <v>1397960</v>
      </c>
    </row>
    <row r="32" spans="2:11" x14ac:dyDescent="0.25">
      <c r="B32" s="32" t="s">
        <v>4</v>
      </c>
      <c r="C32" s="36" t="s">
        <v>160</v>
      </c>
      <c r="D32" s="34">
        <v>5000</v>
      </c>
      <c r="E32" s="53">
        <v>0</v>
      </c>
      <c r="G32" s="31" t="s">
        <v>144</v>
      </c>
      <c r="H32" s="46">
        <v>251</v>
      </c>
      <c r="I32" s="48">
        <v>251000</v>
      </c>
    </row>
    <row r="33" spans="2:23" x14ac:dyDescent="0.25">
      <c r="B33" s="32" t="s">
        <v>5</v>
      </c>
      <c r="C33" s="36" t="s">
        <v>107</v>
      </c>
      <c r="D33" s="34">
        <v>2000</v>
      </c>
      <c r="E33" s="53">
        <v>0</v>
      </c>
      <c r="G33" s="31" t="s">
        <v>145</v>
      </c>
      <c r="H33" s="46">
        <v>1393</v>
      </c>
      <c r="I33" s="48">
        <v>1393000</v>
      </c>
    </row>
    <row r="34" spans="2:23" x14ac:dyDescent="0.25">
      <c r="B34" s="38" t="s">
        <v>108</v>
      </c>
      <c r="C34" s="36" t="s">
        <v>109</v>
      </c>
      <c r="D34" s="95">
        <v>7000</v>
      </c>
      <c r="E34" s="53">
        <v>0</v>
      </c>
      <c r="G34" s="31" t="s">
        <v>146</v>
      </c>
      <c r="H34" s="46">
        <v>332.35</v>
      </c>
      <c r="I34" s="48">
        <v>332350</v>
      </c>
    </row>
    <row r="35" spans="2:23" ht="25.5" x14ac:dyDescent="0.25">
      <c r="B35" s="38" t="s">
        <v>110</v>
      </c>
      <c r="C35" s="36" t="s">
        <v>111</v>
      </c>
      <c r="D35" s="95">
        <v>2500</v>
      </c>
      <c r="E35" s="53">
        <v>0</v>
      </c>
      <c r="G35" s="31" t="s">
        <v>147</v>
      </c>
      <c r="H35" s="46">
        <v>332.35</v>
      </c>
      <c r="I35" s="48">
        <v>332350</v>
      </c>
    </row>
    <row r="36" spans="2:23" ht="33.75" customHeight="1" thickBot="1" x14ac:dyDescent="0.3">
      <c r="B36" s="67" t="s">
        <v>7</v>
      </c>
      <c r="C36" s="66" t="s">
        <v>152</v>
      </c>
      <c r="D36" s="96">
        <v>5000</v>
      </c>
      <c r="E36" s="64">
        <v>0</v>
      </c>
      <c r="G36" s="31" t="s">
        <v>148</v>
      </c>
      <c r="H36" s="46">
        <v>320.10000000000002</v>
      </c>
      <c r="I36" s="48">
        <v>320100</v>
      </c>
    </row>
    <row r="37" spans="2:23" ht="15.95" customHeight="1" x14ac:dyDescent="0.25">
      <c r="B37" s="154" t="s">
        <v>112</v>
      </c>
      <c r="C37" s="155"/>
      <c r="D37" s="155"/>
      <c r="E37" s="65">
        <f>SUM(E30:E36)</f>
        <v>0</v>
      </c>
      <c r="G37" s="31" t="s">
        <v>149</v>
      </c>
      <c r="H37" s="46">
        <v>672.22</v>
      </c>
      <c r="I37" s="48">
        <v>672220</v>
      </c>
    </row>
    <row r="38" spans="2:23" ht="15.95" customHeight="1" x14ac:dyDescent="0.25">
      <c r="B38" s="99"/>
      <c r="C38" s="99"/>
      <c r="D38" s="99"/>
      <c r="E38" s="100"/>
      <c r="G38" s="132" t="s">
        <v>167</v>
      </c>
      <c r="H38" s="133">
        <v>3197.02</v>
      </c>
      <c r="I38" s="134">
        <v>0</v>
      </c>
      <c r="J38" s="114" t="s">
        <v>202</v>
      </c>
    </row>
    <row r="39" spans="2:23" ht="15.95" customHeight="1" x14ac:dyDescent="0.25">
      <c r="B39" s="99"/>
      <c r="C39" s="99"/>
      <c r="D39" s="99"/>
      <c r="E39" s="100"/>
      <c r="G39" s="101" t="s">
        <v>168</v>
      </c>
      <c r="H39" s="102">
        <v>116.43</v>
      </c>
      <c r="I39" s="103">
        <v>116430</v>
      </c>
      <c r="J39" s="147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</row>
    <row r="40" spans="2:23" x14ac:dyDescent="0.25">
      <c r="B40" s="35"/>
      <c r="C40" s="28"/>
      <c r="D40" s="28"/>
      <c r="E40" s="57"/>
      <c r="G40" s="31" t="s">
        <v>150</v>
      </c>
      <c r="H40" s="46">
        <v>527.29999999999995</v>
      </c>
      <c r="I40" s="48">
        <v>527300</v>
      </c>
    </row>
    <row r="41" spans="2:23" x14ac:dyDescent="0.25">
      <c r="B41" s="156" t="s">
        <v>113</v>
      </c>
      <c r="C41" s="156"/>
      <c r="D41" s="37"/>
      <c r="E41" s="59"/>
      <c r="I41" s="98">
        <f>SUM(I10:I40)</f>
        <v>13316850</v>
      </c>
    </row>
    <row r="42" spans="2:23" ht="25.5" x14ac:dyDescent="0.25">
      <c r="B42" s="29" t="s">
        <v>93</v>
      </c>
      <c r="C42" s="29" t="s">
        <v>94</v>
      </c>
      <c r="D42" s="30" t="s">
        <v>95</v>
      </c>
      <c r="E42" s="58" t="s">
        <v>96</v>
      </c>
    </row>
    <row r="43" spans="2:23" ht="15.75" thickBot="1" x14ac:dyDescent="0.3">
      <c r="B43" s="62" t="s">
        <v>2</v>
      </c>
      <c r="C43" s="66" t="s">
        <v>161</v>
      </c>
      <c r="D43" s="97">
        <v>5000</v>
      </c>
      <c r="E43" s="64">
        <v>0</v>
      </c>
      <c r="G43" s="116" t="s">
        <v>174</v>
      </c>
      <c r="H43" s="117" t="s">
        <v>175</v>
      </c>
      <c r="I43" s="116" t="s">
        <v>176</v>
      </c>
      <c r="J43" s="116" t="s">
        <v>177</v>
      </c>
    </row>
    <row r="44" spans="2:23" ht="15.95" customHeight="1" x14ac:dyDescent="0.25">
      <c r="B44" s="154" t="s">
        <v>114</v>
      </c>
      <c r="C44" s="155"/>
      <c r="D44" s="155"/>
      <c r="E44" s="61">
        <f>SUM(E43)</f>
        <v>0</v>
      </c>
      <c r="G44" s="31" t="s">
        <v>178</v>
      </c>
      <c r="H44" s="118">
        <v>2706719.21</v>
      </c>
      <c r="I44" s="118">
        <v>81405.288</v>
      </c>
      <c r="J44" s="119">
        <f>SUM(H44:I44)</f>
        <v>2788124.4980000001</v>
      </c>
    </row>
    <row r="45" spans="2:23" x14ac:dyDescent="0.25">
      <c r="B45" s="35"/>
      <c r="C45" s="28"/>
      <c r="D45" s="28"/>
      <c r="E45" s="57"/>
      <c r="H45" s="120"/>
      <c r="I45" s="120"/>
      <c r="J45" s="120"/>
    </row>
    <row r="46" spans="2:23" ht="20.100000000000001" customHeight="1" x14ac:dyDescent="0.25">
      <c r="B46" s="157" t="s">
        <v>115</v>
      </c>
      <c r="C46" s="157"/>
      <c r="D46" s="157"/>
      <c r="E46" s="60">
        <f>E26+E37+E44</f>
        <v>0</v>
      </c>
      <c r="G46" s="31" t="s">
        <v>100</v>
      </c>
      <c r="H46" s="121" t="s">
        <v>179</v>
      </c>
      <c r="I46" s="131"/>
    </row>
    <row r="47" spans="2:23" x14ac:dyDescent="0.25">
      <c r="B47" s="35"/>
      <c r="C47" s="28"/>
      <c r="D47" s="28"/>
      <c r="E47" s="57"/>
      <c r="G47" s="31" t="s">
        <v>181</v>
      </c>
      <c r="H47" s="118">
        <v>345530.79</v>
      </c>
    </row>
    <row r="48" spans="2:23" x14ac:dyDescent="0.25">
      <c r="G48" s="31" t="s">
        <v>182</v>
      </c>
      <c r="H48" s="118">
        <v>273817.76</v>
      </c>
    </row>
    <row r="49" spans="7:10" x14ac:dyDescent="0.25">
      <c r="G49" s="31" t="s">
        <v>183</v>
      </c>
      <c r="H49" s="118">
        <v>231309.48</v>
      </c>
    </row>
    <row r="50" spans="7:10" x14ac:dyDescent="0.25">
      <c r="G50" s="31" t="s">
        <v>184</v>
      </c>
      <c r="H50" s="118">
        <v>222572.97</v>
      </c>
    </row>
    <row r="51" spans="7:10" x14ac:dyDescent="0.25">
      <c r="G51" s="31" t="s">
        <v>180</v>
      </c>
      <c r="H51" s="119">
        <v>268307.75</v>
      </c>
    </row>
    <row r="52" spans="7:10" x14ac:dyDescent="0.25">
      <c r="H52" s="22"/>
    </row>
    <row r="53" spans="7:10" x14ac:dyDescent="0.25">
      <c r="H53" s="22"/>
    </row>
    <row r="54" spans="7:10" x14ac:dyDescent="0.25">
      <c r="H54" s="22"/>
      <c r="J54" s="131"/>
    </row>
    <row r="55" spans="7:10" x14ac:dyDescent="0.25">
      <c r="H55" s="22"/>
    </row>
    <row r="56" spans="7:10" x14ac:dyDescent="0.25">
      <c r="I56" s="120"/>
    </row>
    <row r="57" spans="7:10" x14ac:dyDescent="0.25">
      <c r="I57" s="120"/>
    </row>
  </sheetData>
  <protectedRanges>
    <protectedRange sqref="E10:E14 E26 E30:E39 E43:E44 E46 E19:E24" name="Range1_1_1"/>
  </protectedRanges>
  <mergeCells count="15">
    <mergeCell ref="B41:C41"/>
    <mergeCell ref="B44:D44"/>
    <mergeCell ref="B46:D46"/>
    <mergeCell ref="B19:D19"/>
    <mergeCell ref="B24:D24"/>
    <mergeCell ref="B26:D26"/>
    <mergeCell ref="B28:C28"/>
    <mergeCell ref="B37:D37"/>
    <mergeCell ref="J12:R12"/>
    <mergeCell ref="J39:W39"/>
    <mergeCell ref="C2:D2"/>
    <mergeCell ref="B8:C8"/>
    <mergeCell ref="B10:D10"/>
    <mergeCell ref="B15:D15"/>
    <mergeCell ref="B17:C17"/>
  </mergeCells>
  <pageMargins left="0.70866141732283472" right="0.70866141732283472" top="0.74803149606299213" bottom="0.74803149606299213" header="0.31496062992125984" footer="0.31496062992125984"/>
  <pageSetup paperSize="9" scale="56" orientation="landscape" verticalDpi="4294967294" r:id="rId1"/>
  <headerFooter>
    <oddFooter>&amp;L&amp;1#&amp;"Calibri"&amp;10&amp;K000000Ovaj dokument je klasificiran kao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20"/>
  <sheetViews>
    <sheetView zoomScale="90" zoomScaleNormal="90" workbookViewId="0">
      <selection activeCell="C18" sqref="C18"/>
    </sheetView>
  </sheetViews>
  <sheetFormatPr defaultRowHeight="15" x14ac:dyDescent="0.25"/>
  <cols>
    <col min="1" max="1" width="0.85546875" customWidth="1"/>
    <col min="2" max="2" width="9.140625" customWidth="1"/>
    <col min="3" max="3" width="72.42578125" style="10" customWidth="1"/>
    <col min="4" max="4" width="13" style="15" customWidth="1"/>
    <col min="5" max="6" width="16.42578125" customWidth="1"/>
    <col min="7" max="7" width="17" customWidth="1"/>
    <col min="8" max="8" width="0" hidden="1" customWidth="1"/>
  </cols>
  <sheetData>
    <row r="2" spans="2:8" ht="15.75" x14ac:dyDescent="0.25">
      <c r="B2" s="158" t="s">
        <v>116</v>
      </c>
      <c r="C2" s="158"/>
      <c r="D2" s="158"/>
      <c r="E2" s="158"/>
      <c r="F2" s="158"/>
      <c r="G2" s="158"/>
    </row>
    <row r="3" spans="2:8" ht="15.75" x14ac:dyDescent="0.25">
      <c r="B3" s="5"/>
    </row>
    <row r="4" spans="2:8" ht="48" customHeight="1" x14ac:dyDescent="0.25">
      <c r="B4" s="159" t="s">
        <v>11</v>
      </c>
      <c r="C4" s="163" t="s">
        <v>10</v>
      </c>
      <c r="D4" s="162" t="s">
        <v>35</v>
      </c>
      <c r="E4" s="159" t="s">
        <v>123</v>
      </c>
      <c r="F4" s="159" t="s">
        <v>191</v>
      </c>
      <c r="G4" s="159" t="s">
        <v>124</v>
      </c>
      <c r="H4" s="27"/>
    </row>
    <row r="5" spans="2:8" x14ac:dyDescent="0.25">
      <c r="B5" s="159"/>
      <c r="C5" s="163"/>
      <c r="D5" s="162"/>
      <c r="E5" s="159"/>
      <c r="F5" s="159"/>
      <c r="G5" s="159"/>
      <c r="H5" s="27"/>
    </row>
    <row r="6" spans="2:8" s="20" customFormat="1" ht="30" customHeight="1" x14ac:dyDescent="0.25">
      <c r="B6" s="122">
        <v>1</v>
      </c>
      <c r="C6" s="125" t="s">
        <v>186</v>
      </c>
      <c r="D6" s="129" t="s">
        <v>194</v>
      </c>
      <c r="E6" s="128" t="s">
        <v>192</v>
      </c>
      <c r="F6" s="126">
        <v>52929.65600000001</v>
      </c>
      <c r="G6" s="124">
        <v>0</v>
      </c>
      <c r="H6" s="39" t="e">
        <f t="shared" ref="H6:H7" si="0">E6*5%</f>
        <v>#VALUE!</v>
      </c>
    </row>
    <row r="7" spans="2:8" s="20" customFormat="1" ht="30" customHeight="1" x14ac:dyDescent="0.25">
      <c r="B7" s="122">
        <v>2</v>
      </c>
      <c r="C7" s="125" t="s">
        <v>187</v>
      </c>
      <c r="D7" s="129" t="s">
        <v>195</v>
      </c>
      <c r="E7" s="128" t="s">
        <v>192</v>
      </c>
      <c r="F7" s="126">
        <v>7906.8960000000006</v>
      </c>
      <c r="G7" s="124">
        <v>0</v>
      </c>
      <c r="H7" s="39" t="e">
        <f t="shared" si="0"/>
        <v>#VALUE!</v>
      </c>
    </row>
    <row r="8" spans="2:8" s="20" customFormat="1" ht="30" customHeight="1" x14ac:dyDescent="0.25">
      <c r="B8" s="122">
        <v>3</v>
      </c>
      <c r="C8" s="125" t="s">
        <v>188</v>
      </c>
      <c r="D8" s="129" t="s">
        <v>196</v>
      </c>
      <c r="E8" s="128" t="s">
        <v>192</v>
      </c>
      <c r="F8" s="126">
        <v>12516.756000000001</v>
      </c>
      <c r="G8" s="124">
        <v>0</v>
      </c>
      <c r="H8" s="39"/>
    </row>
    <row r="9" spans="2:8" s="20" customFormat="1" ht="30" customHeight="1" x14ac:dyDescent="0.25">
      <c r="B9" s="122">
        <v>4</v>
      </c>
      <c r="C9" s="125" t="s">
        <v>186</v>
      </c>
      <c r="D9" s="129" t="s">
        <v>122</v>
      </c>
      <c r="E9" s="126">
        <v>165571.70000000001</v>
      </c>
      <c r="F9" s="128" t="s">
        <v>192</v>
      </c>
      <c r="G9" s="124">
        <v>0</v>
      </c>
      <c r="H9" s="39"/>
    </row>
    <row r="10" spans="2:8" s="20" customFormat="1" ht="30" customHeight="1" x14ac:dyDescent="0.25">
      <c r="B10" s="122">
        <v>5</v>
      </c>
      <c r="C10" s="125" t="s">
        <v>119</v>
      </c>
      <c r="D10" s="129" t="s">
        <v>121</v>
      </c>
      <c r="E10" s="126">
        <v>132349.53</v>
      </c>
      <c r="F10" s="128" t="s">
        <v>192</v>
      </c>
      <c r="G10" s="124">
        <v>0</v>
      </c>
      <c r="H10" s="39"/>
    </row>
    <row r="11" spans="2:8" s="20" customFormat="1" ht="30" customHeight="1" x14ac:dyDescent="0.25">
      <c r="B11" s="122">
        <v>6</v>
      </c>
      <c r="C11" s="125" t="s">
        <v>117</v>
      </c>
      <c r="D11" s="129" t="s">
        <v>193</v>
      </c>
      <c r="E11" s="126">
        <v>55079.97</v>
      </c>
      <c r="F11" s="128" t="s">
        <v>192</v>
      </c>
      <c r="G11" s="124">
        <v>0</v>
      </c>
      <c r="H11" s="39"/>
    </row>
    <row r="12" spans="2:8" s="20" customFormat="1" ht="30" customHeight="1" x14ac:dyDescent="0.25">
      <c r="B12" s="122">
        <v>7</v>
      </c>
      <c r="C12" s="125" t="s">
        <v>118</v>
      </c>
      <c r="D12" s="129" t="s">
        <v>120</v>
      </c>
      <c r="E12" s="126">
        <v>58031.39</v>
      </c>
      <c r="F12" s="128" t="s">
        <v>192</v>
      </c>
      <c r="G12" s="124">
        <v>0</v>
      </c>
      <c r="H12" s="39"/>
    </row>
    <row r="13" spans="2:8" s="20" customFormat="1" ht="30" customHeight="1" x14ac:dyDescent="0.25">
      <c r="B13" s="122">
        <v>8</v>
      </c>
      <c r="C13" s="125" t="s">
        <v>189</v>
      </c>
      <c r="D13" s="129" t="s">
        <v>197</v>
      </c>
      <c r="E13" s="126">
        <v>143750</v>
      </c>
      <c r="F13" s="128" t="s">
        <v>192</v>
      </c>
      <c r="G13" s="124">
        <v>0</v>
      </c>
      <c r="H13" s="39"/>
    </row>
    <row r="14" spans="2:8" s="20" customFormat="1" ht="30" customHeight="1" x14ac:dyDescent="0.25">
      <c r="B14" s="122">
        <v>9</v>
      </c>
      <c r="C14" s="125" t="s">
        <v>190</v>
      </c>
      <c r="D14" s="129" t="s">
        <v>198</v>
      </c>
      <c r="E14" s="126">
        <v>33112.5</v>
      </c>
      <c r="F14" s="128" t="s">
        <v>192</v>
      </c>
      <c r="G14" s="124">
        <v>0</v>
      </c>
      <c r="H14" s="39"/>
    </row>
    <row r="15" spans="2:8" ht="22.5" customHeight="1" thickBot="1" x14ac:dyDescent="0.3">
      <c r="B15" s="160" t="s">
        <v>38</v>
      </c>
      <c r="C15" s="161"/>
      <c r="D15" s="161"/>
      <c r="E15" s="161"/>
      <c r="F15" s="127"/>
      <c r="G15" s="75">
        <f>SUM(G6:G14)</f>
        <v>0</v>
      </c>
      <c r="H15" s="27"/>
    </row>
    <row r="16" spans="2:8" x14ac:dyDescent="0.25">
      <c r="B16" s="2"/>
      <c r="E16" s="18"/>
      <c r="F16" s="18"/>
    </row>
    <row r="17" spans="3:6" x14ac:dyDescent="0.25">
      <c r="E17" s="18"/>
      <c r="F17" s="18"/>
    </row>
    <row r="19" spans="3:6" x14ac:dyDescent="0.25">
      <c r="F19" s="18"/>
    </row>
    <row r="20" spans="3:6" x14ac:dyDescent="0.25">
      <c r="C20" s="135"/>
      <c r="D20" s="136"/>
    </row>
  </sheetData>
  <mergeCells count="8">
    <mergeCell ref="B2:G2"/>
    <mergeCell ref="G4:G5"/>
    <mergeCell ref="B15:E15"/>
    <mergeCell ref="D4:D5"/>
    <mergeCell ref="E4:E5"/>
    <mergeCell ref="B4:B5"/>
    <mergeCell ref="C4:C5"/>
    <mergeCell ref="F4:F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&amp;L&amp;1#&amp;"Calibri"&amp;10&amp;K000000Ovaj dokument je klasificiran kao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J52"/>
  <sheetViews>
    <sheetView zoomScale="80" zoomScaleNormal="80" workbookViewId="0">
      <selection activeCell="C4" sqref="C4:C5"/>
    </sheetView>
  </sheetViews>
  <sheetFormatPr defaultRowHeight="15" x14ac:dyDescent="0.25"/>
  <cols>
    <col min="1" max="1" width="1.28515625" customWidth="1"/>
    <col min="2" max="2" width="11.7109375" customWidth="1"/>
    <col min="3" max="3" width="57.85546875" customWidth="1"/>
    <col min="4" max="4" width="20" customWidth="1"/>
    <col min="5" max="5" width="19" customWidth="1"/>
    <col min="6" max="6" width="19.5703125" customWidth="1"/>
    <col min="7" max="7" width="17.5703125" customWidth="1"/>
    <col min="9" max="9" width="10.140625" bestFit="1" customWidth="1"/>
    <col min="10" max="10" width="11.7109375" bestFit="1" customWidth="1"/>
  </cols>
  <sheetData>
    <row r="2" spans="2:10" ht="16.5" x14ac:dyDescent="0.3">
      <c r="B2" s="166" t="s">
        <v>41</v>
      </c>
      <c r="C2" s="166"/>
      <c r="D2" s="166"/>
      <c r="E2" s="166"/>
      <c r="F2" s="166"/>
    </row>
    <row r="3" spans="2:10" ht="17.25" thickBot="1" x14ac:dyDescent="0.35">
      <c r="B3" s="4"/>
    </row>
    <row r="4" spans="2:10" ht="48" customHeight="1" x14ac:dyDescent="0.25">
      <c r="B4" s="167" t="s">
        <v>11</v>
      </c>
      <c r="C4" s="169" t="s">
        <v>204</v>
      </c>
      <c r="D4" s="171" t="s">
        <v>83</v>
      </c>
      <c r="E4" s="171" t="s">
        <v>84</v>
      </c>
      <c r="F4" s="173" t="s">
        <v>85</v>
      </c>
    </row>
    <row r="5" spans="2:10" ht="25.5" customHeight="1" x14ac:dyDescent="0.25">
      <c r="B5" s="168"/>
      <c r="C5" s="170"/>
      <c r="D5" s="172"/>
      <c r="E5" s="172"/>
      <c r="F5" s="174"/>
    </row>
    <row r="6" spans="2:10" ht="27.6" customHeight="1" x14ac:dyDescent="0.25">
      <c r="B6" s="16" t="s">
        <v>2</v>
      </c>
      <c r="C6" s="14" t="s">
        <v>12</v>
      </c>
      <c r="D6" s="94">
        <v>66361</v>
      </c>
      <c r="E6" s="94">
        <v>265444</v>
      </c>
      <c r="F6" s="69">
        <v>0</v>
      </c>
    </row>
    <row r="7" spans="2:10" ht="28.15" customHeight="1" x14ac:dyDescent="0.25">
      <c r="B7" s="16" t="s">
        <v>3</v>
      </c>
      <c r="C7" s="14" t="s">
        <v>13</v>
      </c>
      <c r="D7" s="94">
        <v>66361</v>
      </c>
      <c r="E7" s="94">
        <v>265444</v>
      </c>
      <c r="F7" s="69">
        <v>0</v>
      </c>
    </row>
    <row r="8" spans="2:10" ht="25.9" customHeight="1" thickBot="1" x14ac:dyDescent="0.3">
      <c r="B8" s="185" t="s">
        <v>39</v>
      </c>
      <c r="C8" s="186"/>
      <c r="D8" s="186"/>
      <c r="E8" s="186"/>
      <c r="F8" s="70">
        <f>SUM(F6+F7)</f>
        <v>0</v>
      </c>
    </row>
    <row r="10" spans="2:10" ht="16.5" x14ac:dyDescent="0.3">
      <c r="B10" s="166" t="s">
        <v>42</v>
      </c>
      <c r="C10" s="166"/>
      <c r="D10" s="166"/>
      <c r="E10" s="166"/>
      <c r="F10" s="166"/>
      <c r="G10" s="12"/>
    </row>
    <row r="11" spans="2:10" ht="17.25" thickBot="1" x14ac:dyDescent="0.35">
      <c r="B11" s="4"/>
      <c r="G11" s="12"/>
    </row>
    <row r="12" spans="2:10" x14ac:dyDescent="0.25">
      <c r="B12" s="187" t="s">
        <v>11</v>
      </c>
      <c r="C12" s="189" t="s">
        <v>36</v>
      </c>
      <c r="D12" s="191" t="s">
        <v>14</v>
      </c>
      <c r="E12" s="189" t="s">
        <v>86</v>
      </c>
      <c r="F12" s="189" t="s">
        <v>87</v>
      </c>
      <c r="G12" s="175" t="s">
        <v>88</v>
      </c>
    </row>
    <row r="13" spans="2:10" ht="30" customHeight="1" x14ac:dyDescent="0.25">
      <c r="B13" s="188"/>
      <c r="C13" s="190"/>
      <c r="D13" s="192"/>
      <c r="E13" s="190"/>
      <c r="F13" s="190"/>
      <c r="G13" s="176"/>
    </row>
    <row r="14" spans="2:10" x14ac:dyDescent="0.25">
      <c r="B14" s="83"/>
      <c r="C14" s="68" t="s">
        <v>49</v>
      </c>
      <c r="D14" s="137">
        <v>100</v>
      </c>
      <c r="E14" s="104">
        <v>75000</v>
      </c>
      <c r="F14" s="104">
        <v>150000</v>
      </c>
      <c r="G14" s="105">
        <v>0</v>
      </c>
      <c r="H14" s="164"/>
      <c r="I14" s="165"/>
      <c r="J14" s="18"/>
    </row>
    <row r="15" spans="2:10" x14ac:dyDescent="0.25">
      <c r="B15" s="85"/>
      <c r="C15" s="40" t="s">
        <v>50</v>
      </c>
      <c r="D15" s="138">
        <v>8</v>
      </c>
      <c r="E15" s="84">
        <v>75000</v>
      </c>
      <c r="F15" s="84">
        <v>150000</v>
      </c>
      <c r="G15" s="86">
        <v>0</v>
      </c>
      <c r="I15" s="18"/>
      <c r="J15" s="18"/>
    </row>
    <row r="16" spans="2:10" x14ac:dyDescent="0.25">
      <c r="B16" s="85"/>
      <c r="C16" s="40" t="s">
        <v>51</v>
      </c>
      <c r="D16" s="138">
        <v>8</v>
      </c>
      <c r="E16" s="84">
        <v>75000</v>
      </c>
      <c r="F16" s="84">
        <v>150000</v>
      </c>
      <c r="G16" s="86">
        <v>0</v>
      </c>
      <c r="I16" s="18"/>
      <c r="J16" s="18"/>
    </row>
    <row r="17" spans="2:10" x14ac:dyDescent="0.25">
      <c r="B17" s="85"/>
      <c r="C17" s="40" t="s">
        <v>52</v>
      </c>
      <c r="D17" s="138">
        <v>2</v>
      </c>
      <c r="E17" s="84">
        <v>75000</v>
      </c>
      <c r="F17" s="84">
        <v>150000</v>
      </c>
      <c r="G17" s="86">
        <v>0</v>
      </c>
      <c r="I17" s="18"/>
      <c r="J17" s="18"/>
    </row>
    <row r="18" spans="2:10" x14ac:dyDescent="0.25">
      <c r="B18" s="85"/>
      <c r="C18" s="40" t="s">
        <v>53</v>
      </c>
      <c r="D18" s="138">
        <v>3</v>
      </c>
      <c r="E18" s="84">
        <v>75000</v>
      </c>
      <c r="F18" s="84">
        <v>150000</v>
      </c>
      <c r="G18" s="86">
        <v>0</v>
      </c>
    </row>
    <row r="19" spans="2:10" x14ac:dyDescent="0.25">
      <c r="B19" s="85"/>
      <c r="C19" s="40" t="s">
        <v>54</v>
      </c>
      <c r="D19" s="138">
        <v>2</v>
      </c>
      <c r="E19" s="84">
        <v>75000</v>
      </c>
      <c r="F19" s="84">
        <v>150000</v>
      </c>
      <c r="G19" s="86">
        <v>0</v>
      </c>
    </row>
    <row r="20" spans="2:10" x14ac:dyDescent="0.25">
      <c r="B20" s="85"/>
      <c r="C20" s="40" t="s">
        <v>55</v>
      </c>
      <c r="D20" s="138">
        <v>2</v>
      </c>
      <c r="E20" s="84">
        <v>75000</v>
      </c>
      <c r="F20" s="84">
        <v>150000</v>
      </c>
      <c r="G20" s="86">
        <v>0</v>
      </c>
    </row>
    <row r="21" spans="2:10" x14ac:dyDescent="0.25">
      <c r="B21" s="85"/>
      <c r="C21" s="40" t="s">
        <v>56</v>
      </c>
      <c r="D21" s="138">
        <v>6</v>
      </c>
      <c r="E21" s="84">
        <v>75000</v>
      </c>
      <c r="F21" s="84">
        <v>150000</v>
      </c>
      <c r="G21" s="86">
        <v>0</v>
      </c>
    </row>
    <row r="22" spans="2:10" x14ac:dyDescent="0.25">
      <c r="B22" s="85"/>
      <c r="C22" s="40" t="s">
        <v>57</v>
      </c>
      <c r="D22" s="138">
        <v>1</v>
      </c>
      <c r="E22" s="84">
        <v>75000</v>
      </c>
      <c r="F22" s="84">
        <v>150000</v>
      </c>
      <c r="G22" s="86">
        <v>0</v>
      </c>
    </row>
    <row r="23" spans="2:10" x14ac:dyDescent="0.25">
      <c r="B23" s="85"/>
      <c r="C23" s="40" t="s">
        <v>58</v>
      </c>
      <c r="D23" s="138">
        <v>2</v>
      </c>
      <c r="E23" s="84">
        <v>75000</v>
      </c>
      <c r="F23" s="84">
        <v>150000</v>
      </c>
      <c r="G23" s="86">
        <v>0</v>
      </c>
    </row>
    <row r="24" spans="2:10" x14ac:dyDescent="0.25">
      <c r="B24" s="85"/>
      <c r="C24" s="40" t="s">
        <v>59</v>
      </c>
      <c r="D24" s="138">
        <v>2</v>
      </c>
      <c r="E24" s="84">
        <v>75000</v>
      </c>
      <c r="F24" s="84">
        <v>150000</v>
      </c>
      <c r="G24" s="86">
        <v>0</v>
      </c>
    </row>
    <row r="25" spans="2:10" x14ac:dyDescent="0.25">
      <c r="B25" s="85"/>
      <c r="C25" s="40" t="s">
        <v>60</v>
      </c>
      <c r="D25" s="138">
        <v>2</v>
      </c>
      <c r="E25" s="84">
        <v>75000</v>
      </c>
      <c r="F25" s="84">
        <v>150000</v>
      </c>
      <c r="G25" s="86">
        <v>0</v>
      </c>
    </row>
    <row r="26" spans="2:10" x14ac:dyDescent="0.25">
      <c r="B26" s="85"/>
      <c r="C26" s="40" t="s">
        <v>61</v>
      </c>
      <c r="D26" s="138">
        <v>1</v>
      </c>
      <c r="E26" s="84">
        <v>75000</v>
      </c>
      <c r="F26" s="84">
        <v>150000</v>
      </c>
      <c r="G26" s="86">
        <v>0</v>
      </c>
    </row>
    <row r="27" spans="2:10" x14ac:dyDescent="0.25">
      <c r="B27" s="85"/>
      <c r="C27" s="40" t="s">
        <v>62</v>
      </c>
      <c r="D27" s="138">
        <v>1</v>
      </c>
      <c r="E27" s="84">
        <v>75000</v>
      </c>
      <c r="F27" s="84">
        <v>150000</v>
      </c>
      <c r="G27" s="86">
        <v>0</v>
      </c>
    </row>
    <row r="28" spans="2:10" x14ac:dyDescent="0.25">
      <c r="B28" s="85"/>
      <c r="C28" s="87" t="s">
        <v>63</v>
      </c>
      <c r="D28" s="139"/>
      <c r="E28" s="88"/>
      <c r="F28" s="88"/>
      <c r="G28" s="89"/>
    </row>
    <row r="29" spans="2:10" x14ac:dyDescent="0.25">
      <c r="B29" s="85"/>
      <c r="C29" s="40" t="s">
        <v>64</v>
      </c>
      <c r="D29" s="140">
        <v>22</v>
      </c>
      <c r="E29" s="84">
        <v>75000</v>
      </c>
      <c r="F29" s="84">
        <v>150000</v>
      </c>
      <c r="G29" s="86">
        <v>0</v>
      </c>
    </row>
    <row r="30" spans="2:10" x14ac:dyDescent="0.25">
      <c r="B30" s="85"/>
      <c r="C30" s="41" t="s">
        <v>65</v>
      </c>
      <c r="D30" s="141">
        <v>47</v>
      </c>
      <c r="E30" s="84">
        <v>75000</v>
      </c>
      <c r="F30" s="84">
        <v>150000</v>
      </c>
      <c r="G30" s="86">
        <v>0</v>
      </c>
    </row>
    <row r="31" spans="2:10" x14ac:dyDescent="0.25">
      <c r="B31" s="85"/>
      <c r="C31" s="90" t="s">
        <v>66</v>
      </c>
      <c r="D31" s="91"/>
      <c r="E31" s="88"/>
      <c r="F31" s="88"/>
      <c r="G31" s="89"/>
    </row>
    <row r="32" spans="2:10" x14ac:dyDescent="0.25">
      <c r="B32" s="85"/>
      <c r="C32" s="41" t="s">
        <v>67</v>
      </c>
      <c r="D32" s="141">
        <v>7</v>
      </c>
      <c r="E32" s="84">
        <v>27000</v>
      </c>
      <c r="F32" s="84">
        <v>54000</v>
      </c>
      <c r="G32" s="86">
        <v>0</v>
      </c>
    </row>
    <row r="33" spans="2:7" x14ac:dyDescent="0.25">
      <c r="B33" s="85"/>
      <c r="C33" s="41" t="s">
        <v>68</v>
      </c>
      <c r="D33" s="141">
        <v>1</v>
      </c>
      <c r="E33" s="84">
        <v>27000</v>
      </c>
      <c r="F33" s="84">
        <v>54000</v>
      </c>
      <c r="G33" s="86">
        <v>0</v>
      </c>
    </row>
    <row r="34" spans="2:7" x14ac:dyDescent="0.25">
      <c r="B34" s="85"/>
      <c r="C34" s="41" t="s">
        <v>69</v>
      </c>
      <c r="D34" s="142">
        <v>3</v>
      </c>
      <c r="E34" s="84">
        <v>27000</v>
      </c>
      <c r="F34" s="84">
        <v>54000</v>
      </c>
      <c r="G34" s="86">
        <v>0</v>
      </c>
    </row>
    <row r="35" spans="2:7" x14ac:dyDescent="0.25">
      <c r="B35" s="85"/>
      <c r="C35" s="41" t="s">
        <v>70</v>
      </c>
      <c r="D35" s="141">
        <v>3</v>
      </c>
      <c r="E35" s="84">
        <v>27000</v>
      </c>
      <c r="F35" s="84">
        <v>54000</v>
      </c>
      <c r="G35" s="86">
        <v>0</v>
      </c>
    </row>
    <row r="36" spans="2:7" x14ac:dyDescent="0.25">
      <c r="B36" s="85"/>
      <c r="C36" s="90" t="s">
        <v>71</v>
      </c>
      <c r="D36" s="143"/>
      <c r="E36" s="88"/>
      <c r="F36" s="88"/>
      <c r="G36" s="89"/>
    </row>
    <row r="37" spans="2:7" x14ac:dyDescent="0.25">
      <c r="B37" s="85"/>
      <c r="C37" s="41" t="s">
        <v>72</v>
      </c>
      <c r="D37" s="141">
        <v>26</v>
      </c>
      <c r="E37" s="84">
        <v>27000</v>
      </c>
      <c r="F37" s="84">
        <v>54000</v>
      </c>
      <c r="G37" s="86">
        <v>0</v>
      </c>
    </row>
    <row r="38" spans="2:7" x14ac:dyDescent="0.25">
      <c r="B38" s="85"/>
      <c r="C38" s="41" t="s">
        <v>73</v>
      </c>
      <c r="D38" s="141">
        <v>4</v>
      </c>
      <c r="E38" s="84">
        <v>27000</v>
      </c>
      <c r="F38" s="84">
        <v>54000</v>
      </c>
      <c r="G38" s="86">
        <v>0</v>
      </c>
    </row>
    <row r="39" spans="2:7" x14ac:dyDescent="0.25">
      <c r="B39" s="85"/>
      <c r="C39" s="41" t="s">
        <v>74</v>
      </c>
      <c r="D39" s="141">
        <v>66</v>
      </c>
      <c r="E39" s="84">
        <v>27000</v>
      </c>
      <c r="F39" s="84">
        <v>54000</v>
      </c>
      <c r="G39" s="86">
        <v>0</v>
      </c>
    </row>
    <row r="40" spans="2:7" x14ac:dyDescent="0.25">
      <c r="B40" s="85"/>
      <c r="C40" s="41" t="s">
        <v>75</v>
      </c>
      <c r="D40" s="141">
        <v>11</v>
      </c>
      <c r="E40" s="84">
        <v>27000</v>
      </c>
      <c r="F40" s="84">
        <v>54000</v>
      </c>
      <c r="G40" s="86">
        <v>0</v>
      </c>
    </row>
    <row r="41" spans="2:7" x14ac:dyDescent="0.25">
      <c r="B41" s="85"/>
      <c r="C41" s="41" t="s">
        <v>76</v>
      </c>
      <c r="D41" s="141">
        <v>1</v>
      </c>
      <c r="E41" s="84">
        <v>27000</v>
      </c>
      <c r="F41" s="84">
        <v>54000</v>
      </c>
      <c r="G41" s="86">
        <v>0</v>
      </c>
    </row>
    <row r="42" spans="2:7" x14ac:dyDescent="0.25">
      <c r="B42" s="85"/>
      <c r="C42" s="90" t="s">
        <v>77</v>
      </c>
      <c r="D42" s="91"/>
      <c r="E42" s="88"/>
      <c r="F42" s="88"/>
      <c r="G42" s="89"/>
    </row>
    <row r="43" spans="2:7" x14ac:dyDescent="0.25">
      <c r="B43" s="85"/>
      <c r="C43" s="41" t="s">
        <v>78</v>
      </c>
      <c r="D43" s="141">
        <v>156</v>
      </c>
      <c r="E43" s="84">
        <v>27000</v>
      </c>
      <c r="F43" s="84">
        <v>54000</v>
      </c>
      <c r="G43" s="86">
        <v>0</v>
      </c>
    </row>
    <row r="44" spans="2:7" x14ac:dyDescent="0.25">
      <c r="B44" s="85"/>
      <c r="C44" s="41" t="s">
        <v>79</v>
      </c>
      <c r="D44" s="141">
        <v>3</v>
      </c>
      <c r="E44" s="84">
        <v>27000</v>
      </c>
      <c r="F44" s="84">
        <v>54000</v>
      </c>
      <c r="G44" s="86">
        <v>0</v>
      </c>
    </row>
    <row r="45" spans="2:7" x14ac:dyDescent="0.25">
      <c r="B45" s="85"/>
      <c r="C45" s="41" t="s">
        <v>80</v>
      </c>
      <c r="D45" s="141">
        <v>5</v>
      </c>
      <c r="E45" s="84">
        <v>27000</v>
      </c>
      <c r="F45" s="84">
        <v>54000</v>
      </c>
      <c r="G45" s="86">
        <v>0</v>
      </c>
    </row>
    <row r="46" spans="2:7" x14ac:dyDescent="0.25">
      <c r="B46" s="85"/>
      <c r="C46" s="41" t="s">
        <v>81</v>
      </c>
      <c r="D46" s="141">
        <v>8</v>
      </c>
      <c r="E46" s="84">
        <v>27000</v>
      </c>
      <c r="F46" s="84">
        <v>54000</v>
      </c>
      <c r="G46" s="86">
        <v>0</v>
      </c>
    </row>
    <row r="47" spans="2:7" x14ac:dyDescent="0.25">
      <c r="B47" s="85"/>
      <c r="C47" s="41" t="s">
        <v>82</v>
      </c>
      <c r="D47" s="141">
        <v>7</v>
      </c>
      <c r="E47" s="84">
        <v>27000</v>
      </c>
      <c r="F47" s="84">
        <v>54000</v>
      </c>
      <c r="G47" s="86">
        <v>0</v>
      </c>
    </row>
    <row r="48" spans="2:7" x14ac:dyDescent="0.25">
      <c r="B48" s="92"/>
      <c r="C48" s="42" t="s">
        <v>89</v>
      </c>
      <c r="D48" s="144">
        <v>55</v>
      </c>
      <c r="E48" s="84">
        <v>20000</v>
      </c>
      <c r="F48" s="84">
        <v>40000</v>
      </c>
      <c r="G48" s="86">
        <v>0</v>
      </c>
    </row>
    <row r="49" spans="2:7" ht="15.75" thickBot="1" x14ac:dyDescent="0.3">
      <c r="B49" s="177" t="s">
        <v>169</v>
      </c>
      <c r="C49" s="178"/>
      <c r="D49" s="178"/>
      <c r="E49" s="178"/>
      <c r="F49" s="178"/>
      <c r="G49" s="93"/>
    </row>
    <row r="50" spans="2:7" ht="27.6" customHeight="1" thickBot="1" x14ac:dyDescent="0.3">
      <c r="B50" s="179" t="s">
        <v>91</v>
      </c>
      <c r="C50" s="180"/>
      <c r="D50" s="180"/>
      <c r="E50" s="180"/>
      <c r="F50" s="181"/>
      <c r="G50" s="71">
        <f>SUM(G14:G49)</f>
        <v>0</v>
      </c>
    </row>
    <row r="51" spans="2:7" ht="15.75" thickBot="1" x14ac:dyDescent="0.3">
      <c r="B51" s="11"/>
      <c r="C51" s="11"/>
      <c r="D51" s="11"/>
      <c r="E51" s="13"/>
      <c r="F51" s="13"/>
    </row>
    <row r="52" spans="2:7" ht="25.9" customHeight="1" thickBot="1" x14ac:dyDescent="0.3">
      <c r="B52" s="182" t="s">
        <v>40</v>
      </c>
      <c r="C52" s="183"/>
      <c r="D52" s="183"/>
      <c r="E52" s="184"/>
      <c r="F52" s="113">
        <f>F8+G50</f>
        <v>0</v>
      </c>
    </row>
  </sheetData>
  <mergeCells count="18">
    <mergeCell ref="B49:F49"/>
    <mergeCell ref="B50:F50"/>
    <mergeCell ref="B52:E52"/>
    <mergeCell ref="B8:E8"/>
    <mergeCell ref="B10:F10"/>
    <mergeCell ref="B12:B13"/>
    <mergeCell ref="C12:C13"/>
    <mergeCell ref="D12:D13"/>
    <mergeCell ref="E12:E13"/>
    <mergeCell ref="F12:F13"/>
    <mergeCell ref="H14:I14"/>
    <mergeCell ref="B2:F2"/>
    <mergeCell ref="B4:B5"/>
    <mergeCell ref="C4:C5"/>
    <mergeCell ref="D4:D5"/>
    <mergeCell ref="E4:E5"/>
    <mergeCell ref="F4:F5"/>
    <mergeCell ref="G12:G1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Footer>&amp;L&amp;1#&amp;"Calibri"&amp;10&amp;K000000Ovaj dokument je klasificiran kao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F22"/>
  <sheetViews>
    <sheetView zoomScaleNormal="100" workbookViewId="0">
      <selection activeCell="J14" sqref="J14:J15"/>
    </sheetView>
  </sheetViews>
  <sheetFormatPr defaultRowHeight="15" x14ac:dyDescent="0.25"/>
  <cols>
    <col min="1" max="1" width="0.7109375" customWidth="1"/>
    <col min="2" max="2" width="6.85546875" customWidth="1"/>
    <col min="3" max="3" width="39.5703125" customWidth="1"/>
    <col min="4" max="4" width="26.140625" customWidth="1"/>
    <col min="5" max="5" width="15.7109375" customWidth="1"/>
    <col min="6" max="6" width="22" customWidth="1"/>
  </cols>
  <sheetData>
    <row r="2" spans="2:6" ht="15.75" x14ac:dyDescent="0.25">
      <c r="B2" s="5" t="s">
        <v>48</v>
      </c>
    </row>
    <row r="3" spans="2:6" ht="16.5" thickBot="1" x14ac:dyDescent="0.3">
      <c r="B3" s="5"/>
    </row>
    <row r="4" spans="2:6" ht="35.25" customHeight="1" x14ac:dyDescent="0.25">
      <c r="B4" s="197" t="s">
        <v>11</v>
      </c>
      <c r="C4" s="199" t="s">
        <v>200</v>
      </c>
      <c r="D4" s="201" t="s">
        <v>90</v>
      </c>
      <c r="E4" s="201" t="s">
        <v>15</v>
      </c>
      <c r="F4" s="193" t="s">
        <v>201</v>
      </c>
    </row>
    <row r="5" spans="2:6" x14ac:dyDescent="0.25">
      <c r="B5" s="198"/>
      <c r="C5" s="200"/>
      <c r="D5" s="159"/>
      <c r="E5" s="159"/>
      <c r="F5" s="194"/>
    </row>
    <row r="6" spans="2:6" x14ac:dyDescent="0.25">
      <c r="B6" s="43" t="s">
        <v>2</v>
      </c>
      <c r="C6" s="44" t="s">
        <v>16</v>
      </c>
      <c r="D6" s="45">
        <v>2654.4561682925209</v>
      </c>
      <c r="E6" s="73">
        <v>0</v>
      </c>
      <c r="F6" s="72">
        <v>0</v>
      </c>
    </row>
    <row r="7" spans="2:6" ht="18.75" customHeight="1" x14ac:dyDescent="0.25">
      <c r="B7" s="43" t="s">
        <v>3</v>
      </c>
      <c r="C7" s="44" t="s">
        <v>17</v>
      </c>
      <c r="D7" s="45">
        <v>1327.2280841462605</v>
      </c>
      <c r="E7" s="73">
        <v>0</v>
      </c>
      <c r="F7" s="72">
        <v>0</v>
      </c>
    </row>
    <row r="8" spans="2:6" ht="18.75" customHeight="1" x14ac:dyDescent="0.25">
      <c r="B8" s="43" t="s">
        <v>4</v>
      </c>
      <c r="C8" s="44" t="s">
        <v>18</v>
      </c>
      <c r="D8" s="45">
        <v>5308.9123365850419</v>
      </c>
      <c r="E8" s="73">
        <v>0</v>
      </c>
      <c r="F8" s="72">
        <v>0</v>
      </c>
    </row>
    <row r="9" spans="2:6" x14ac:dyDescent="0.25">
      <c r="B9" s="43" t="s">
        <v>5</v>
      </c>
      <c r="C9" s="44" t="s">
        <v>19</v>
      </c>
      <c r="D9" s="45">
        <v>663.61404207313024</v>
      </c>
      <c r="E9" s="73">
        <v>0</v>
      </c>
      <c r="F9" s="72">
        <v>0</v>
      </c>
    </row>
    <row r="10" spans="2:6" ht="17.25" customHeight="1" x14ac:dyDescent="0.25">
      <c r="B10" s="43" t="s">
        <v>6</v>
      </c>
      <c r="C10" s="47" t="s">
        <v>32</v>
      </c>
      <c r="D10" s="45">
        <v>3.9816842524387814</v>
      </c>
      <c r="E10" s="73">
        <v>0</v>
      </c>
      <c r="F10" s="72">
        <v>0</v>
      </c>
    </row>
    <row r="11" spans="2:6" ht="54" customHeight="1" x14ac:dyDescent="0.25">
      <c r="B11" s="43" t="s">
        <v>20</v>
      </c>
      <c r="C11" s="47" t="s">
        <v>33</v>
      </c>
      <c r="D11" s="44" t="s">
        <v>163</v>
      </c>
      <c r="E11" s="74">
        <v>0</v>
      </c>
      <c r="F11" s="72">
        <v>0</v>
      </c>
    </row>
    <row r="12" spans="2:6" ht="27" customHeight="1" thickBot="1" x14ac:dyDescent="0.3">
      <c r="B12" s="76" t="s">
        <v>7</v>
      </c>
      <c r="C12" s="77" t="s">
        <v>34</v>
      </c>
      <c r="D12" s="78" t="s">
        <v>154</v>
      </c>
      <c r="E12" s="79">
        <v>0</v>
      </c>
      <c r="F12" s="80">
        <v>0</v>
      </c>
    </row>
    <row r="13" spans="2:6" ht="25.5" customHeight="1" thickBot="1" x14ac:dyDescent="0.3">
      <c r="B13" s="195" t="s">
        <v>9</v>
      </c>
      <c r="C13" s="196"/>
      <c r="D13" s="196"/>
      <c r="E13" s="196"/>
      <c r="F13" s="75">
        <f>SUM(F6:F12)</f>
        <v>0</v>
      </c>
    </row>
    <row r="14" spans="2:6" x14ac:dyDescent="0.25">
      <c r="B14" s="6"/>
    </row>
    <row r="18" spans="4:5" x14ac:dyDescent="0.25">
      <c r="D18" s="17"/>
      <c r="E18" s="19"/>
    </row>
    <row r="19" spans="4:5" x14ac:dyDescent="0.25">
      <c r="D19" s="17"/>
      <c r="E19" s="19"/>
    </row>
    <row r="20" spans="4:5" x14ac:dyDescent="0.25">
      <c r="D20" s="17"/>
      <c r="E20" s="19"/>
    </row>
    <row r="21" spans="4:5" x14ac:dyDescent="0.25">
      <c r="D21" s="17"/>
      <c r="E21" s="19"/>
    </row>
    <row r="22" spans="4:5" x14ac:dyDescent="0.25">
      <c r="D22" s="17"/>
      <c r="E22" s="19"/>
    </row>
  </sheetData>
  <mergeCells count="6">
    <mergeCell ref="F4:F5"/>
    <mergeCell ref="B13:E13"/>
    <mergeCell ref="B4:B5"/>
    <mergeCell ref="C4:C5"/>
    <mergeCell ref="D4:D5"/>
    <mergeCell ref="E4:E5"/>
  </mergeCells>
  <pageMargins left="0.7" right="0.7" top="0.75" bottom="0.75" header="0.3" footer="0.3"/>
  <pageSetup paperSize="9" scale="78" fitToHeight="0" orientation="portrait" r:id="rId1"/>
  <headerFooter>
    <oddFooter>&amp;L&amp;1#&amp;"Calibri"&amp;10&amp;K000000Ovaj dokument je klasificiran kao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D20"/>
  <sheetViews>
    <sheetView workbookViewId="0">
      <selection activeCell="B17" sqref="B17"/>
    </sheetView>
  </sheetViews>
  <sheetFormatPr defaultRowHeight="15" x14ac:dyDescent="0.25"/>
  <cols>
    <col min="3" max="3" width="80.140625" customWidth="1"/>
    <col min="4" max="4" width="26.5703125" customWidth="1"/>
  </cols>
  <sheetData>
    <row r="2" spans="2:4" x14ac:dyDescent="0.25">
      <c r="B2" s="1" t="s">
        <v>21</v>
      </c>
    </row>
    <row r="3" spans="2:4" ht="8.25" customHeight="1" x14ac:dyDescent="0.25">
      <c r="B3" s="1"/>
    </row>
    <row r="4" spans="2:4" ht="6.75" customHeight="1" thickBot="1" x14ac:dyDescent="0.3">
      <c r="B4" s="1"/>
    </row>
    <row r="5" spans="2:4" ht="25.5" customHeight="1" x14ac:dyDescent="0.25">
      <c r="B5" s="204" t="s">
        <v>22</v>
      </c>
      <c r="C5" s="204" t="s">
        <v>23</v>
      </c>
      <c r="D5" s="204" t="s">
        <v>164</v>
      </c>
    </row>
    <row r="6" spans="2:4" x14ac:dyDescent="0.25">
      <c r="B6" s="205"/>
      <c r="C6" s="205"/>
      <c r="D6" s="205"/>
    </row>
    <row r="7" spans="2:4" ht="15.75" thickBot="1" x14ac:dyDescent="0.3">
      <c r="B7" s="206"/>
      <c r="C7" s="206"/>
      <c r="D7" s="206"/>
    </row>
    <row r="8" spans="2:4" ht="30" customHeight="1" thickBot="1" x14ac:dyDescent="0.3">
      <c r="B8" s="8" t="s">
        <v>24</v>
      </c>
      <c r="C8" s="9" t="s">
        <v>43</v>
      </c>
      <c r="D8" s="81">
        <f>'SKUPINA A'!E46</f>
        <v>0</v>
      </c>
    </row>
    <row r="9" spans="2:4" ht="30" customHeight="1" thickBot="1" x14ac:dyDescent="0.3">
      <c r="B9" s="8" t="s">
        <v>25</v>
      </c>
      <c r="C9" s="9" t="s">
        <v>44</v>
      </c>
      <c r="D9" s="81">
        <f>'SKUPINA B'!G15</f>
        <v>0</v>
      </c>
    </row>
    <row r="10" spans="2:4" ht="30" customHeight="1" thickBot="1" x14ac:dyDescent="0.3">
      <c r="B10" s="8" t="s">
        <v>26</v>
      </c>
      <c r="C10" s="9" t="s">
        <v>46</v>
      </c>
      <c r="D10" s="81">
        <f>'SKUPINA C'!F52</f>
        <v>0</v>
      </c>
    </row>
    <row r="11" spans="2:4" ht="30" customHeight="1" thickBot="1" x14ac:dyDescent="0.3">
      <c r="B11" s="8" t="s">
        <v>27</v>
      </c>
      <c r="C11" s="9" t="s">
        <v>45</v>
      </c>
      <c r="D11" s="81">
        <f>'SKUPINA D'!F13</f>
        <v>0</v>
      </c>
    </row>
    <row r="12" spans="2:4" ht="28.5" customHeight="1" thickBot="1" x14ac:dyDescent="0.3">
      <c r="B12" s="202" t="s">
        <v>8</v>
      </c>
      <c r="C12" s="203"/>
      <c r="D12" s="82">
        <f>SUM(D8:D11)</f>
        <v>0</v>
      </c>
    </row>
    <row r="13" spans="2:4" x14ac:dyDescent="0.25">
      <c r="B13" s="2"/>
    </row>
    <row r="14" spans="2:4" x14ac:dyDescent="0.25">
      <c r="B14" s="3" t="s">
        <v>28</v>
      </c>
    </row>
    <row r="15" spans="2:4" x14ac:dyDescent="0.25">
      <c r="B15" s="2"/>
    </row>
    <row r="16" spans="2:4" x14ac:dyDescent="0.25">
      <c r="B16" s="3" t="s">
        <v>170</v>
      </c>
      <c r="D16" s="3"/>
    </row>
    <row r="18" spans="3:4" x14ac:dyDescent="0.25">
      <c r="C18" s="7" t="s">
        <v>37</v>
      </c>
      <c r="D18" t="s">
        <v>29</v>
      </c>
    </row>
    <row r="19" spans="3:4" x14ac:dyDescent="0.25">
      <c r="D19" s="3" t="s">
        <v>30</v>
      </c>
    </row>
    <row r="20" spans="3:4" x14ac:dyDescent="0.25">
      <c r="D20" s="3" t="s">
        <v>31</v>
      </c>
    </row>
  </sheetData>
  <mergeCells count="4">
    <mergeCell ref="B12:C12"/>
    <mergeCell ref="D5:D7"/>
    <mergeCell ref="B5:B7"/>
    <mergeCell ref="C5:C7"/>
  </mergeCells>
  <pageMargins left="0.7" right="0.7" top="0.75" bottom="0.75" header="0.3" footer="0.3"/>
  <pageSetup paperSize="9" orientation="landscape" r:id="rId1"/>
  <headerFooter>
    <oddFooter>&amp;L&amp;1#&amp;"Calibri"&amp;10&amp;K000000Ovaj dokument je klasificiran kao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0F66C3D285C4E8A2205752A68CAB4" ma:contentTypeVersion="19" ma:contentTypeDescription="Create a new document." ma:contentTypeScope="" ma:versionID="7ce630f11547b0eb443590bf5fd566ff">
  <xsd:schema xmlns:xsd="http://www.w3.org/2001/XMLSchema" xmlns:xs="http://www.w3.org/2001/XMLSchema" xmlns:p="http://schemas.microsoft.com/office/2006/metadata/properties" xmlns:ns2="b5fe3fa2-391e-4f26-845b-4448fd044667" xmlns:ns3="4c6ea228-a520-4d9f-bc40-c2b3fec9eb0c" targetNamespace="http://schemas.microsoft.com/office/2006/metadata/properties" ma:root="true" ma:fieldsID="d868e622c37a091dd811b47a271fcda7" ns2:_="" ns3:_="">
    <xsd:import namespace="b5fe3fa2-391e-4f26-845b-4448fd044667"/>
    <xsd:import namespace="4c6ea228-a520-4d9f-bc40-c2b3fec9eb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e3fa2-391e-4f26-845b-4448fd0446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8c572dd-149b-4a1a-9e03-fb60d921cf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6ea228-a520-4d9f-bc40-c2b3fec9eb0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9456cc5-ddc0-459b-b085-c6741820f4fa}" ma:internalName="TaxCatchAll" ma:showField="CatchAllData" ma:web="4c6ea228-a520-4d9f-bc40-c2b3fec9eb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6ea228-a520-4d9f-bc40-c2b3fec9eb0c" xsi:nil="true"/>
    <lcf76f155ced4ddcb4097134ff3c332f xmlns="b5fe3fa2-391e-4f26-845b-4448fd0446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5E29C9-FEB7-43DB-B00D-DC93183037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fe3fa2-391e-4f26-845b-4448fd044667"/>
    <ds:schemaRef ds:uri="4c6ea228-a520-4d9f-bc40-c2b3fec9e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2025DB-4E70-47EE-A4F9-86F20766CEC6}">
  <ds:schemaRefs>
    <ds:schemaRef ds:uri="4c6ea228-a520-4d9f-bc40-c2b3fec9eb0c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b5fe3fa2-391e-4f26-845b-4448fd044667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E1C281-B4DC-41F8-80F7-18A3553D13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SKUPINA A</vt:lpstr>
      <vt:lpstr>SKUPINA B</vt:lpstr>
      <vt:lpstr>SKUPINA C</vt:lpstr>
      <vt:lpstr>SKUPINA D</vt:lpstr>
      <vt:lpstr>REKAPITULACIJA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pc7</cp:lastModifiedBy>
  <cp:lastPrinted>2025-06-24T12:20:36Z</cp:lastPrinted>
  <dcterms:created xsi:type="dcterms:W3CDTF">2018-10-16T06:52:24Z</dcterms:created>
  <dcterms:modified xsi:type="dcterms:W3CDTF">2025-07-25T10:13:12Z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52e8-415e-4adf-901a-f50b2b42eec4_Enabled">
    <vt:lpwstr>true</vt:lpwstr>
  </property>
  <property fmtid="{D5CDD505-2E9C-101B-9397-08002B2CF9AE}" pid="3" name="MSIP_Label_690e52e8-415e-4adf-901a-f50b2b42eec4_SetDate">
    <vt:lpwstr>2023-03-07T15:22:31Z</vt:lpwstr>
  </property>
  <property fmtid="{D5CDD505-2E9C-101B-9397-08002B2CF9AE}" pid="4" name="MSIP_Label_690e52e8-415e-4adf-901a-f50b2b42eec4_Method">
    <vt:lpwstr>Standard</vt:lpwstr>
  </property>
  <property fmtid="{D5CDD505-2E9C-101B-9397-08002B2CF9AE}" pid="5" name="MSIP_Label_690e52e8-415e-4adf-901a-f50b2b42eec4_Name">
    <vt:lpwstr>Klasifikacija informacija</vt:lpwstr>
  </property>
  <property fmtid="{D5CDD505-2E9C-101B-9397-08002B2CF9AE}" pid="6" name="MSIP_Label_690e52e8-415e-4adf-901a-f50b2b42eec4_SiteId">
    <vt:lpwstr>92116c68-6c38-44b0-aeb5-fa0c9e0f3abd</vt:lpwstr>
  </property>
  <property fmtid="{D5CDD505-2E9C-101B-9397-08002B2CF9AE}" pid="7" name="MSIP_Label_690e52e8-415e-4adf-901a-f50b2b42eec4_ActionId">
    <vt:lpwstr>e1b42d5d-ef49-4c0b-9ff2-02322fc1dcdd</vt:lpwstr>
  </property>
  <property fmtid="{D5CDD505-2E9C-101B-9397-08002B2CF9AE}" pid="8" name="MSIP_Label_690e52e8-415e-4adf-901a-f50b2b42eec4_ContentBits">
    <vt:lpwstr>2</vt:lpwstr>
  </property>
  <property fmtid="{D5CDD505-2E9C-101B-9397-08002B2CF9AE}" pid="9" name="ContentTypeId">
    <vt:lpwstr>0x01010068B0F66C3D285C4E8A2205752A68CAB4</vt:lpwstr>
  </property>
  <property fmtid="{D5CDD505-2E9C-101B-9397-08002B2CF9AE}" pid="10" name="MediaServiceImageTags">
    <vt:lpwstr/>
  </property>
</Properties>
</file>